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epegovbr.sharepoint.com/sites/PDE2035/Documentos Compartilhados/PDE 2035/Dados/"/>
    </mc:Choice>
  </mc:AlternateContent>
  <xr:revisionPtr revIDLastSave="351" documentId="13_ncr:1_{1380DE67-8E77-45C8-899E-387708386CAE}" xr6:coauthVersionLast="47" xr6:coauthVersionMax="47" xr10:uidLastSave="{BC74269D-40AA-4B72-83B6-8CAA439D8201}"/>
  <bookViews>
    <workbookView xWindow="-28920" yWindow="1560" windowWidth="29040" windowHeight="15720" xr2:uid="{D7C5BE84-6717-417C-AF93-C1018606A9BB}"/>
  </bookViews>
  <sheets>
    <sheet name="Índice" sheetId="28" r:id="rId1"/>
    <sheet name="Figura 6-1" sheetId="29" r:id="rId2"/>
    <sheet name="Figura 6-2" sheetId="30" r:id="rId3"/>
    <sheet name="Figura 6-3" sheetId="31" r:id="rId4"/>
    <sheet name="Figura 6-4" sheetId="32" r:id="rId5"/>
    <sheet name="Figura 6-5" sheetId="33" r:id="rId6"/>
    <sheet name="Figura 6-6" sheetId="34" r:id="rId7"/>
    <sheet name="Figura 6-7" sheetId="35" r:id="rId8"/>
    <sheet name="Figura 6-8" sheetId="36" r:id="rId9"/>
    <sheet name="Figura 6-9" sheetId="37" r:id="rId10"/>
    <sheet name="Figura 6-10" sheetId="38" r:id="rId11"/>
    <sheet name="Figura 6-11" sheetId="39" r:id="rId12"/>
    <sheet name="Figura 6-12" sheetId="40" r:id="rId13"/>
    <sheet name="Figura 6-13" sheetId="41" r:id="rId14"/>
    <sheet name="Figura 6-14" sheetId="42" r:id="rId15"/>
    <sheet name="Figura 6-15" sheetId="43" r:id="rId16"/>
    <sheet name="Figura 6-16" sheetId="44" r:id="rId17"/>
    <sheet name="Figura 6-17" sheetId="45" r:id="rId18"/>
    <sheet name="Figura 6-18" sheetId="46" r:id="rId19"/>
    <sheet name="Figura 6-19" sheetId="47" r:id="rId20"/>
    <sheet name="Figura 6-20" sheetId="48" r:id="rId21"/>
    <sheet name="Figura 6-21" sheetId="49" r:id="rId22"/>
  </sheets>
  <definedNames>
    <definedName name="_Ref11771521" localSheetId="0">Índice!#REF!</definedName>
    <definedName name="_Ref44188272" localSheetId="0">Índice!#REF!</definedName>
    <definedName name="_Ref515355743" localSheetId="0">Índice!#REF!</definedName>
    <definedName name="_Ref9848671" localSheetId="0">Índice!#REF!</definedName>
    <definedName name="_Ref9849419" localSheetId="0">Índice!#REF!</definedName>
    <definedName name="Título" localSheetId="1">#REF!</definedName>
    <definedName name="Título" localSheetId="10">#REF!</definedName>
    <definedName name="Título" localSheetId="11">#REF!</definedName>
    <definedName name="Título" localSheetId="12">#REF!</definedName>
    <definedName name="Título" localSheetId="13">#REF!</definedName>
    <definedName name="Título" localSheetId="14">#REF!</definedName>
    <definedName name="Título" localSheetId="15">#REF!</definedName>
    <definedName name="Título" localSheetId="16">#REF!</definedName>
    <definedName name="Título" localSheetId="17">#REF!</definedName>
    <definedName name="Título" localSheetId="18">#REF!</definedName>
    <definedName name="Título" localSheetId="19">#REF!</definedName>
    <definedName name="Título" localSheetId="2">#REF!</definedName>
    <definedName name="Título" localSheetId="20">#REF!</definedName>
    <definedName name="Título" localSheetId="21">#REF!</definedName>
    <definedName name="Título" localSheetId="3">#REF!</definedName>
    <definedName name="Título" localSheetId="4">#REF!</definedName>
    <definedName name="Título" localSheetId="5">#REF!</definedName>
    <definedName name="Título" localSheetId="6">#REF!</definedName>
    <definedName name="Título" localSheetId="7">#REF!</definedName>
    <definedName name="Título" localSheetId="8">#REF!</definedName>
    <definedName name="Título" localSheetId="9">#REF!</definedName>
    <definedName name="Título" localSheetId="0">Índice!$A$5</definedName>
    <definedName name="Título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3" i="49" l="1"/>
  <c r="A3" i="49"/>
  <c r="B3" i="48"/>
  <c r="A3" i="48"/>
  <c r="B3" i="47"/>
  <c r="A3" i="47"/>
  <c r="B3" i="46"/>
  <c r="A3" i="46"/>
  <c r="B3" i="45"/>
  <c r="A3" i="45"/>
  <c r="B3" i="44"/>
  <c r="A3" i="44"/>
  <c r="B3" i="43"/>
  <c r="A3" i="43"/>
  <c r="B3" i="42"/>
  <c r="A3" i="42"/>
  <c r="B3" i="41"/>
  <c r="A3" i="41"/>
  <c r="B3" i="40"/>
  <c r="A3" i="40"/>
  <c r="B3" i="39"/>
  <c r="A3" i="39"/>
  <c r="B3" i="38"/>
  <c r="A3" i="38"/>
  <c r="B3" i="37"/>
  <c r="A3" i="37"/>
  <c r="B3" i="36"/>
  <c r="A3" i="36"/>
  <c r="B3" i="35"/>
  <c r="A3" i="35"/>
  <c r="B3" i="34"/>
  <c r="A3" i="34"/>
  <c r="B3" i="33"/>
  <c r="A3" i="33"/>
  <c r="B3" i="32"/>
  <c r="A3" i="32"/>
  <c r="B3" i="31"/>
  <c r="A3" i="31"/>
  <c r="B3" i="30"/>
  <c r="A3" i="30"/>
  <c r="F56" i="28"/>
  <c r="E56" i="28"/>
  <c r="D56" i="28"/>
  <c r="B3" i="29"/>
  <c r="A3" i="29"/>
  <c r="C56" i="28"/>
</calcChain>
</file>

<file path=xl/sharedStrings.xml><?xml version="1.0" encoding="utf-8"?>
<sst xmlns="http://schemas.openxmlformats.org/spreadsheetml/2006/main" count="227" uniqueCount="111">
  <si>
    <t>Atualizado em:</t>
  </si>
  <si>
    <t>Projeção de preços para o petróleo Brent (2025-2035) (US$dez2024/b)</t>
  </si>
  <si>
    <t>Preços internacionais dos principais derivados de petróleo (US$ dez2024/b)</t>
  </si>
  <si>
    <t>Capacidade de refino de petróleo no Brasil (milhão b/d)</t>
  </si>
  <si>
    <t>Perfil de produção das refinarias nacionais (%)</t>
  </si>
  <si>
    <t xml:space="preserve">Balanço nacional de derivados de petróleo (mil m³/d) </t>
  </si>
  <si>
    <t xml:space="preserve">Produção nacional de GLP por unidade produtora (mil m³/d) </t>
  </si>
  <si>
    <t xml:space="preserve">Balanço nacional de GLP (mil m³/d) </t>
  </si>
  <si>
    <t xml:space="preserve">Balanço nacional de gasolina A  (mil m³/d) </t>
  </si>
  <si>
    <t xml:space="preserve">Balanço nacional de nafta (mil m³/d) </t>
  </si>
  <si>
    <t xml:space="preserve">Balanço nacional de QAV (mil m³/d) </t>
  </si>
  <si>
    <t xml:space="preserve">Balanço nacional de óleo diesel A (mil m³/d) </t>
  </si>
  <si>
    <t>Produção nacional de óleo diesel A rodoviário por tipo (%)</t>
  </si>
  <si>
    <t xml:space="preserve">Balanço nacional de óleo combustível (mil m³/d) </t>
  </si>
  <si>
    <t xml:space="preserve">Balanço nacional de outros secundários de petróleo (mil m³/d) </t>
  </si>
  <si>
    <t>Saldo líquido dos principais derivados de petróleo no Brasil (mil b/d)</t>
  </si>
  <si>
    <t>Dependência externa ao óleo diesel A (%)</t>
  </si>
  <si>
    <t>Dependência externa ao QAV (%)</t>
  </si>
  <si>
    <t>Dependência externa à gasolina A (%)</t>
  </si>
  <si>
    <t>Dependência externa à nafta (%)</t>
  </si>
  <si>
    <t>Dependência externa ao GLP (%)</t>
  </si>
  <si>
    <t>Índice</t>
  </si>
  <si>
    <t>Fonte:</t>
  </si>
  <si>
    <t>Elaboração própria, com dados históricos de EIA (2025)</t>
  </si>
  <si>
    <t>Ano</t>
  </si>
  <si>
    <t>Brent
(US$ dez2024/b)</t>
  </si>
  <si>
    <t>Elaboração própria, com dados históricos de EIA (2025) e OPEC (2025)</t>
  </si>
  <si>
    <t>Óleo diesel 10 ppm
(US$ dez2024/b)</t>
  </si>
  <si>
    <t>Querosene de aviação (QAV) (US$ dez2024/b)</t>
  </si>
  <si>
    <t>Gasolina
(US$ dez2024/b)</t>
  </si>
  <si>
    <t>Óleo diesel 500 ppm
(US$ dez2024/b)</t>
  </si>
  <si>
    <t>Brent 
(US$ dez2024/b)</t>
  </si>
  <si>
    <t>Nafta
(US$ dez2024/b)</t>
  </si>
  <si>
    <t>Gás liquefeito de petróleo (GLP) (US$ dez2024/b)</t>
  </si>
  <si>
    <t>Coque de petróleo (US$ dez2024/b)</t>
  </si>
  <si>
    <t>Elaboração própria a partir de Petrobras (2025d)</t>
  </si>
  <si>
    <t>-</t>
  </si>
  <si>
    <t>Capacidade de refino (milhão b/d)</t>
  </si>
  <si>
    <t>Variação (%)</t>
  </si>
  <si>
    <t>Elaboração própria, a partir de dados históricos de EPE (2025a)</t>
  </si>
  <si>
    <t>Produção nacional
(mil m³/d)</t>
  </si>
  <si>
    <t>Demanda nacional
(mil m³/d)</t>
  </si>
  <si>
    <t>Refinarias, centrais petroquímicas e outros produtores
(mil m³/d)</t>
  </si>
  <si>
    <t>Processamento de gás natural
(mil m³/d)</t>
  </si>
  <si>
    <t>Elaboração própria, a partir de dados históricos da EPE (2025a)</t>
  </si>
  <si>
    <t>Elaboração própria, a partir de dados históricos de ANP (2025e)</t>
  </si>
  <si>
    <t>Produção nacional de óleo diesel A S10 (%)</t>
  </si>
  <si>
    <t xml:space="preserve">Produção nacional de óleo diesel A S500 (%)
</t>
  </si>
  <si>
    <t>Dependência externa ao diesel</t>
  </si>
  <si>
    <t>Dependência externa ao QAV</t>
  </si>
  <si>
    <t>Dependência externa à gasolina</t>
  </si>
  <si>
    <t>EPE</t>
  </si>
  <si>
    <t>Plano Decenal de Expansão de Energia 2035</t>
  </si>
  <si>
    <t>Capítulo 6 - Abastecimento de Derivados de Petróleo</t>
  </si>
  <si>
    <t>Figura 6-1</t>
  </si>
  <si>
    <t>Figura 6-2</t>
  </si>
  <si>
    <t>Figura 6-3</t>
  </si>
  <si>
    <t>Figura 6-4</t>
  </si>
  <si>
    <t>Figura 6-5</t>
  </si>
  <si>
    <t>Figura 6-6</t>
  </si>
  <si>
    <t>Figura 6-7</t>
  </si>
  <si>
    <t>Figura 6-8</t>
  </si>
  <si>
    <t>Figura 6-9</t>
  </si>
  <si>
    <t>Figura 6-10</t>
  </si>
  <si>
    <t>Figura 6-11</t>
  </si>
  <si>
    <t>Figura 6-12</t>
  </si>
  <si>
    <t>Figura 6-13</t>
  </si>
  <si>
    <t>Figura 6-14</t>
  </si>
  <si>
    <t>Figura 6-15</t>
  </si>
  <si>
    <t>Figura 6-16</t>
  </si>
  <si>
    <t>Figura 6-17</t>
  </si>
  <si>
    <t>Figura 6-18</t>
  </si>
  <si>
    <t>Figura 6-19</t>
  </si>
  <si>
    <t>Figura 6-20</t>
  </si>
  <si>
    <t>Figura 6-21</t>
  </si>
  <si>
    <t>Nota:</t>
  </si>
  <si>
    <t>As projeções foram desenvolvidas em abril/2025 e estão condicionadas ao ambiente econômico e regulatório daquele momento.</t>
  </si>
  <si>
    <t>Óleo combustível 1% (BTE) (US$ dez2024/b)</t>
  </si>
  <si>
    <t>Foram consideradas como referências as seguintes cotações internacionais: Ultra-low sulfur diesel spot FOB U.S. Gulf Coast; Jet fuel spot FOB U.S. Gulf Coast; Gasoline regular spot FOB U.S. Gulf Coast; Naphtha spot FOB Rotterdam; Propane spot FOB Mont Belvieu; Fuel oil 1% e Fuel oil 3% spot FOB U.S Gulf Coast.</t>
  </si>
  <si>
    <t>Óleo combustível 3% (BTE) (US$ dez2024/b)</t>
  </si>
  <si>
    <r>
      <t>Intensidade de emissões (kgCO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e/CWT)</t>
    </r>
  </si>
  <si>
    <t>GLP (% produção total)</t>
  </si>
  <si>
    <t>Nafta (% produção total)</t>
  </si>
  <si>
    <t>Gasolina (% produção total)</t>
  </si>
  <si>
    <t>QAV (% produção total)</t>
  </si>
  <si>
    <t>Diesel (% produção total)</t>
  </si>
  <si>
    <t>Óleo combustível (% produção total)</t>
  </si>
  <si>
    <t>Outros secundários (% produção total)</t>
  </si>
  <si>
    <t>Outros secundários de petróleo incluem asfaltos, coque de petróleo, gasolina de aviação, lubrificantes e solventes.</t>
  </si>
  <si>
    <t>Saldo líquido
(mil m³/d)</t>
  </si>
  <si>
    <t>Inclui asfaltos (asfalto diluído e cimento asfáltico), coque verde de petróleo (inclui coque grau anodo, grau siderúrgico e grau energético e não inclui coque calcinado), gasolina de aviação, lubrificantes e solventes (não inclui benzeno, tolueno, xilenos e aromáticos mistos).</t>
  </si>
  <si>
    <t>Não inclui propano e butano para petroquímica, propano comercial, butano comercial e propano especial. Não inclui gás liquefeito renovável (GLR). A produção de GLP de UPGN inclui volumes produzidos por unidades associadas às refinarias, como as UPGNs Lubnor, Reduc I e II, Catu e Candeias.</t>
  </si>
  <si>
    <t>Não inclui propano e butano para petroquímica, propano comercial, butano comercial e propano especial. Não inclui gás liquefeito renovável (GLR).</t>
  </si>
  <si>
    <t>Inclui gasolina comum e gasolina premium. Não inclui gasolina de aviação. Não inclui etanol anidro ou gasolina de origem renovável.</t>
  </si>
  <si>
    <t>Não inclui nafta de origem renovável.</t>
  </si>
  <si>
    <t>Inclui querosene de aviação e querosene iluminante. Não inclui combustível sustentável de aviação (SAF, na sigla em inglês). O fornecimento de QAV para rotas internacionais é contabilizado no gráfico como demanda doméstica.</t>
  </si>
  <si>
    <t>Inclui óleo diesel rodoviário (S10 e S500), óleo diesel não rodoviário (S1800) e óleo diesel marítimo (S5000). Não inclui biodiesel e diesel verde. O fornecimento de óleo diesel marítimo para rotas internacionais é contabilizado no gráfico como demanda doméstica.</t>
  </si>
  <si>
    <t>Não inclui óleo diesel não rodoviário (S1800) e óleo diesel marítimo (S5000).</t>
  </si>
  <si>
    <t>Inclui óleo combustível marítimo (bunker 0,5%), óleo combustível industrial e de geração termelétrica BTE (1%) e ATE (2%) e óleo combustível de xisto. O fornecimento para rotas internacionais é contabilizado no gráfico como demanda doméstica.</t>
  </si>
  <si>
    <t>GLP (mil b/d)</t>
  </si>
  <si>
    <t>Nafta (mil b/d)</t>
  </si>
  <si>
    <t>Gasolina A (mil b/d)</t>
  </si>
  <si>
    <t>QAV (mil b/d)</t>
  </si>
  <si>
    <t>Óleo diesel A (mil b/d)</t>
  </si>
  <si>
    <t>Óleo combustível (mil b/d)</t>
  </si>
  <si>
    <t>Dependência externa calculada como a razão entre as importações líquidas e a demanda doméstica de cada produto.</t>
  </si>
  <si>
    <t>Dependência externa à nafta</t>
  </si>
  <si>
    <t>Dependência externa ao GLP</t>
  </si>
  <si>
    <t>Dependência externa calculada como a razão entre as importações líquidas e a demanda doméstica de cada produto. Valores negativos de dependência externa indicam superávit do produto.</t>
  </si>
  <si>
    <r>
      <t>Intensidade de emissões de GEE nas refinarias da Petrobras (kgCO</t>
    </r>
    <r>
      <rPr>
        <u/>
        <vertAlign val="subscript"/>
        <sz val="10"/>
        <color theme="2"/>
        <rFont val="Aptos"/>
        <family val="2"/>
      </rPr>
      <t>2</t>
    </r>
    <r>
      <rPr>
        <u/>
        <sz val="10"/>
        <color theme="2"/>
        <rFont val="Aptos"/>
        <family val="2"/>
      </rPr>
      <t>e/CWT)</t>
    </r>
  </si>
  <si>
    <t>Dados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</si>
</sst>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Aptos"/>
      <family val="2"/>
    </font>
    <font>
      <sz val="10"/>
      <name val="Arial"/>
      <family val="2"/>
    </font>
    <font>
      <sz val="10"/>
      <color theme="1"/>
      <name val="Aptos"/>
      <family val="2"/>
    </font>
    <font>
      <sz val="11"/>
      <color theme="1"/>
      <name val="Aptos"/>
      <family val="2"/>
    </font>
    <font>
      <sz val="11"/>
      <color theme="1"/>
      <name val="Aptos Black"/>
      <family val="2"/>
    </font>
    <font>
      <u/>
      <sz val="10"/>
      <color theme="2"/>
      <name val="Aptos"/>
      <family val="2"/>
    </font>
    <font>
      <b/>
      <sz val="10"/>
      <name val="Aptos"/>
      <family val="2"/>
    </font>
    <font>
      <b/>
      <sz val="10"/>
      <color theme="1"/>
      <name val="Aptos"/>
      <family val="2"/>
    </font>
    <font>
      <sz val="10"/>
      <name val="Aptos"/>
      <family val="2"/>
    </font>
    <font>
      <sz val="8"/>
      <color theme="1"/>
      <name val="Arial"/>
      <family val="2"/>
    </font>
    <font>
      <vertAlign val="subscript"/>
      <sz val="9"/>
      <color theme="1"/>
      <name val="Arial"/>
      <family val="2"/>
    </font>
    <font>
      <u/>
      <vertAlign val="subscript"/>
      <sz val="10"/>
      <color theme="2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/>
  </cellStyleXfs>
  <cellXfs count="26">
    <xf numFmtId="0" fontId="0" fillId="0" borderId="0" xfId="0"/>
    <xf numFmtId="0" fontId="0" fillId="0" borderId="0" xfId="0" applyAlignment="1">
      <alignment vertical="top"/>
    </xf>
    <xf numFmtId="0" fontId="0" fillId="2" borderId="0" xfId="0" applyFill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4" fillId="0" borderId="0" xfId="0" applyFont="1" applyAlignment="1">
      <alignment horizontal="right" vertical="center"/>
    </xf>
    <xf numFmtId="14" fontId="4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9" fillId="2" borderId="0" xfId="2" applyFont="1" applyFill="1" applyAlignment="1">
      <alignment horizontal="left" vertical="center"/>
    </xf>
    <xf numFmtId="0" fontId="9" fillId="0" borderId="0" xfId="2" applyFont="1" applyFill="1" applyBorder="1" applyAlignment="1" applyProtection="1">
      <alignment horizontal="center" vertical="top"/>
    </xf>
    <xf numFmtId="0" fontId="6" fillId="0" borderId="0" xfId="0" applyFont="1" applyAlignment="1">
      <alignment vertical="top"/>
    </xf>
    <xf numFmtId="0" fontId="10" fillId="0" borderId="0" xfId="2" applyFont="1" applyAlignment="1" applyProtection="1">
      <alignment horizontal="right" vertical="top"/>
    </xf>
    <xf numFmtId="0" fontId="11" fillId="0" borderId="0" xfId="0" applyFont="1" applyAlignment="1">
      <alignment vertical="top"/>
    </xf>
    <xf numFmtId="0" fontId="12" fillId="0" borderId="0" xfId="2" applyFont="1" applyAlignment="1" applyProtection="1">
      <alignment horizontal="right" vertical="top"/>
    </xf>
    <xf numFmtId="9" fontId="3" fillId="2" borderId="1" xfId="1" applyFont="1" applyFill="1" applyBorder="1" applyAlignment="1">
      <alignment horizontal="right" vertical="top"/>
    </xf>
    <xf numFmtId="165" fontId="3" fillId="2" borderId="2" xfId="0" applyNumberFormat="1" applyFont="1" applyFill="1" applyBorder="1" applyAlignment="1">
      <alignment horizontal="right" vertical="top" wrapText="1"/>
    </xf>
    <xf numFmtId="1" fontId="3" fillId="2" borderId="0" xfId="1" applyNumberFormat="1" applyFont="1" applyFill="1" applyBorder="1" applyAlignment="1">
      <alignment horizontal="right" vertical="top"/>
    </xf>
    <xf numFmtId="2" fontId="3" fillId="2" borderId="3" xfId="0" applyNumberFormat="1" applyFont="1" applyFill="1" applyBorder="1" applyAlignment="1">
      <alignment horizontal="right" vertical="top"/>
    </xf>
    <xf numFmtId="0" fontId="13" fillId="0" borderId="0" xfId="0" applyFont="1" applyAlignment="1">
      <alignment horizontal="left" vertical="center"/>
    </xf>
    <xf numFmtId="164" fontId="3" fillId="2" borderId="3" xfId="0" applyNumberFormat="1" applyFont="1" applyFill="1" applyBorder="1" applyAlignment="1">
      <alignment horizontal="right" vertical="top"/>
    </xf>
    <xf numFmtId="9" fontId="3" fillId="2" borderId="3" xfId="1" applyFont="1" applyFill="1" applyBorder="1" applyAlignment="1">
      <alignment horizontal="right" vertical="top"/>
    </xf>
    <xf numFmtId="10" fontId="0" fillId="0" borderId="0" xfId="0" applyNumberFormat="1"/>
    <xf numFmtId="0" fontId="4" fillId="0" borderId="0" xfId="0" applyFont="1" applyAlignment="1">
      <alignment horizontal="left" vertical="center"/>
    </xf>
    <xf numFmtId="0" fontId="4" fillId="0" borderId="0" xfId="0" applyFont="1"/>
    <xf numFmtId="166" fontId="3" fillId="2" borderId="3" xfId="1" applyNumberFormat="1" applyFont="1" applyFill="1" applyBorder="1" applyAlignment="1">
      <alignment horizontal="right" vertical="top"/>
    </xf>
    <xf numFmtId="3" fontId="3" fillId="2" borderId="3" xfId="1" applyNumberFormat="1" applyFont="1" applyFill="1" applyBorder="1" applyAlignment="1">
      <alignment horizontal="right" vertical="top"/>
    </xf>
  </cellXfs>
  <cellStyles count="4">
    <cellStyle name="Hiperlink" xfId="2" builtinId="8"/>
    <cellStyle name="Normal" xfId="0" builtinId="0"/>
    <cellStyle name="Normal 5" xfId="3" xr:uid="{AAB5FE19-BDEC-4E8E-AA95-196A8509995E}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57</xdr:row>
      <xdr:rowOff>57152</xdr:rowOff>
    </xdr:from>
    <xdr:to>
      <xdr:col>5</xdr:col>
      <xdr:colOff>485566</xdr:colOff>
      <xdr:row>65</xdr:row>
      <xdr:rowOff>1794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BB43364-A373-45A9-8F1E-6EBEDD752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0925" y="10648952"/>
          <a:ext cx="1761916" cy="1392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0</xdr:col>
      <xdr:colOff>25400</xdr:colOff>
      <xdr:row>0</xdr:row>
      <xdr:rowOff>63500</xdr:rowOff>
    </xdr:from>
    <xdr:to>
      <xdr:col>1</xdr:col>
      <xdr:colOff>466725</xdr:colOff>
      <xdr:row>2</xdr:row>
      <xdr:rowOff>83394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FE34EE-3CD5-4387-96E6-A7DF517D341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67" t="17647" r="11010" b="33088"/>
        <a:stretch>
          <a:fillRect/>
        </a:stretch>
      </xdr:blipFill>
      <xdr:spPr bwMode="auto">
        <a:xfrm>
          <a:off x="28575" y="66675"/>
          <a:ext cx="1320800" cy="343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4181475</xdr:colOff>
      <xdr:row>4</xdr:row>
      <xdr:rowOff>95250</xdr:rowOff>
    </xdr:from>
    <xdr:to>
      <xdr:col>6</xdr:col>
      <xdr:colOff>750</xdr:colOff>
      <xdr:row>6</xdr:row>
      <xdr:rowOff>102825</xdr:rowOff>
    </xdr:to>
    <xdr:grpSp>
      <xdr:nvGrpSpPr>
        <xdr:cNvPr id="4" name="Agrupar 3">
          <a:extLst>
            <a:ext uri="{FF2B5EF4-FFF2-40B4-BE49-F238E27FC236}">
              <a16:creationId xmlns:a16="http://schemas.microsoft.com/office/drawing/2014/main" id="{243D31DE-9A07-4349-8092-01CE00A0DD18}"/>
            </a:ext>
          </a:extLst>
        </xdr:cNvPr>
        <xdr:cNvGrpSpPr>
          <a:grpSpLocks noChangeAspect="1"/>
        </xdr:cNvGrpSpPr>
      </xdr:nvGrpSpPr>
      <xdr:grpSpPr>
        <a:xfrm>
          <a:off x="5064125" y="762000"/>
          <a:ext cx="2709025" cy="353650"/>
          <a:chOff x="679332" y="5820473"/>
          <a:chExt cx="3521733" cy="468000"/>
        </a:xfrm>
      </xdr:grpSpPr>
      <xdr:pic>
        <xdr:nvPicPr>
          <xdr:cNvPr id="5" name="Imagem 4">
            <a:extLst>
              <a:ext uri="{FF2B5EF4-FFF2-40B4-BE49-F238E27FC236}">
                <a16:creationId xmlns:a16="http://schemas.microsoft.com/office/drawing/2014/main" id="{D2E8927A-EC7D-CE5B-E306-E77C21DDF11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rcRect l="11202" t="3333" r="10783" b="19577"/>
          <a:stretch>
            <a:fillRect/>
          </a:stretch>
        </xdr:blipFill>
        <xdr:spPr>
          <a:xfrm>
            <a:off x="679332" y="5856473"/>
            <a:ext cx="777231" cy="432000"/>
          </a:xfrm>
          <a:prstGeom prst="rect">
            <a:avLst/>
          </a:prstGeom>
        </xdr:spPr>
      </xdr:pic>
      <xdr:pic>
        <xdr:nvPicPr>
          <xdr:cNvPr id="6" name="Imagem 5">
            <a:extLst>
              <a:ext uri="{FF2B5EF4-FFF2-40B4-BE49-F238E27FC236}">
                <a16:creationId xmlns:a16="http://schemas.microsoft.com/office/drawing/2014/main" id="{BC981AEC-B64D-664D-794D-B348DECED76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 l="6525" t="15100" r="5224" b="20914"/>
          <a:stretch>
            <a:fillRect/>
          </a:stretch>
        </xdr:blipFill>
        <xdr:spPr>
          <a:xfrm>
            <a:off x="1597245" y="5820473"/>
            <a:ext cx="2603820" cy="468000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PDE 2036">
      <a:dk1>
        <a:srgbClr val="000000"/>
      </a:dk1>
      <a:lt1>
        <a:srgbClr val="FFFFFF"/>
      </a:lt1>
      <a:dk2>
        <a:srgbClr val="0C2340"/>
      </a:dk2>
      <a:lt2>
        <a:srgbClr val="3162A8"/>
      </a:lt2>
      <a:accent1>
        <a:srgbClr val="5CAE6E"/>
      </a:accent1>
      <a:accent2>
        <a:srgbClr val="F5C73F"/>
      </a:accent2>
      <a:accent3>
        <a:srgbClr val="F59129"/>
      </a:accent3>
      <a:accent4>
        <a:srgbClr val="C0705B"/>
      </a:accent4>
      <a:accent5>
        <a:srgbClr val="808080"/>
      </a:accent5>
      <a:accent6>
        <a:srgbClr val="36A0B1"/>
      </a:accent6>
      <a:hlink>
        <a:srgbClr val="66CCFF"/>
      </a:hlink>
      <a:folHlink>
        <a:srgbClr val="01775A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A06E1-CFFD-4214-94CA-D940D54385AE}">
  <dimension ref="A1:F56"/>
  <sheetViews>
    <sheetView showGridLines="0" tabSelected="1" zoomScaleNormal="100" workbookViewId="0">
      <pane ySplit="8" topLeftCell="A9" activePane="bottomLeft" state="frozen"/>
      <selection pane="bottomLeft"/>
    </sheetView>
  </sheetViews>
  <sheetFormatPr defaultColWidth="9.1796875" defaultRowHeight="14.5" x14ac:dyDescent="0.35"/>
  <cols>
    <col min="1" max="1" width="12.6328125" style="1" customWidth="1"/>
    <col min="2" max="2" width="62" style="1" customWidth="1"/>
    <col min="3" max="3" width="9.1796875" style="1" customWidth="1"/>
    <col min="4" max="16384" width="9.1796875" style="1"/>
  </cols>
  <sheetData>
    <row r="1" spans="1:6" ht="13" customHeight="1" x14ac:dyDescent="0.35"/>
    <row r="2" spans="1:6" ht="13" customHeight="1" x14ac:dyDescent="0.35"/>
    <row r="3" spans="1:6" ht="13" customHeight="1" x14ac:dyDescent="0.35"/>
    <row r="4" spans="1:6" x14ac:dyDescent="0.35">
      <c r="A4" s="3" t="s">
        <v>52</v>
      </c>
    </row>
    <row r="5" spans="1:6" x14ac:dyDescent="0.35">
      <c r="A5" s="4" t="s">
        <v>110</v>
      </c>
      <c r="B5" s="4" t="s">
        <v>53</v>
      </c>
    </row>
    <row r="6" spans="1:6" ht="13" customHeight="1" x14ac:dyDescent="0.35"/>
    <row r="7" spans="1:6" ht="13" customHeight="1" x14ac:dyDescent="0.35">
      <c r="A7" s="5" t="s">
        <v>0</v>
      </c>
      <c r="B7" s="6">
        <v>46161</v>
      </c>
    </row>
    <row r="8" spans="1:6" ht="13" customHeight="1" x14ac:dyDescent="0.35"/>
    <row r="9" spans="1:6" ht="13" customHeight="1" x14ac:dyDescent="0.35"/>
    <row r="10" spans="1:6" ht="13" customHeight="1" x14ac:dyDescent="0.35">
      <c r="A10" s="7" t="s">
        <v>54</v>
      </c>
      <c r="B10" s="8" t="s">
        <v>1</v>
      </c>
      <c r="C10" s="2"/>
      <c r="D10" s="2"/>
      <c r="E10" s="2"/>
      <c r="F10" s="2"/>
    </row>
    <row r="11" spans="1:6" ht="13" customHeight="1" x14ac:dyDescent="0.35">
      <c r="A11" s="7" t="s">
        <v>55</v>
      </c>
      <c r="B11" s="8" t="s">
        <v>2</v>
      </c>
      <c r="C11" s="2"/>
      <c r="D11" s="2"/>
      <c r="E11" s="2"/>
      <c r="F11" s="2"/>
    </row>
    <row r="12" spans="1:6" ht="13" customHeight="1" x14ac:dyDescent="0.35">
      <c r="A12" s="7" t="s">
        <v>56</v>
      </c>
      <c r="B12" s="8" t="s">
        <v>109</v>
      </c>
      <c r="C12" s="2"/>
      <c r="D12" s="2"/>
      <c r="E12" s="2"/>
      <c r="F12" s="2"/>
    </row>
    <row r="13" spans="1:6" ht="13" customHeight="1" x14ac:dyDescent="0.35">
      <c r="A13" s="7" t="s">
        <v>57</v>
      </c>
      <c r="B13" s="8" t="s">
        <v>3</v>
      </c>
      <c r="C13" s="2"/>
      <c r="D13" s="2"/>
      <c r="E13" s="2"/>
      <c r="F13" s="2"/>
    </row>
    <row r="14" spans="1:6" ht="13" customHeight="1" x14ac:dyDescent="0.35">
      <c r="A14" s="7" t="s">
        <v>58</v>
      </c>
      <c r="B14" s="8" t="s">
        <v>4</v>
      </c>
      <c r="C14" s="2"/>
      <c r="D14" s="2"/>
      <c r="E14" s="2"/>
      <c r="F14" s="2"/>
    </row>
    <row r="15" spans="1:6" ht="13" customHeight="1" x14ac:dyDescent="0.35">
      <c r="A15" s="7" t="s">
        <v>59</v>
      </c>
      <c r="B15" s="8" t="s">
        <v>5</v>
      </c>
      <c r="C15" s="2"/>
      <c r="D15" s="2"/>
      <c r="E15" s="2"/>
      <c r="F15" s="2"/>
    </row>
    <row r="16" spans="1:6" ht="13" customHeight="1" x14ac:dyDescent="0.35">
      <c r="A16" s="7" t="s">
        <v>60</v>
      </c>
      <c r="B16" s="8" t="s">
        <v>6</v>
      </c>
      <c r="C16" s="2"/>
      <c r="D16" s="2"/>
      <c r="E16" s="2"/>
      <c r="F16" s="2"/>
    </row>
    <row r="17" spans="1:6" ht="13" customHeight="1" x14ac:dyDescent="0.35">
      <c r="A17" s="7" t="s">
        <v>61</v>
      </c>
      <c r="B17" s="8" t="s">
        <v>7</v>
      </c>
      <c r="C17" s="2"/>
      <c r="D17" s="2"/>
      <c r="E17" s="2"/>
      <c r="F17" s="2"/>
    </row>
    <row r="18" spans="1:6" ht="13" customHeight="1" x14ac:dyDescent="0.35">
      <c r="A18" s="7" t="s">
        <v>62</v>
      </c>
      <c r="B18" s="8" t="s">
        <v>8</v>
      </c>
      <c r="C18" s="2"/>
      <c r="D18" s="2"/>
      <c r="E18" s="2"/>
      <c r="F18" s="2"/>
    </row>
    <row r="19" spans="1:6" ht="13" customHeight="1" x14ac:dyDescent="0.35">
      <c r="A19" s="7" t="s">
        <v>63</v>
      </c>
      <c r="B19" s="8" t="s">
        <v>9</v>
      </c>
      <c r="C19" s="2"/>
      <c r="D19" s="2"/>
      <c r="E19" s="2"/>
      <c r="F19" s="2"/>
    </row>
    <row r="20" spans="1:6" ht="13" customHeight="1" x14ac:dyDescent="0.35">
      <c r="A20" s="7" t="s">
        <v>64</v>
      </c>
      <c r="B20" s="8" t="s">
        <v>10</v>
      </c>
      <c r="C20" s="2"/>
      <c r="D20" s="2"/>
      <c r="E20" s="2"/>
      <c r="F20" s="2"/>
    </row>
    <row r="21" spans="1:6" ht="13" customHeight="1" x14ac:dyDescent="0.35">
      <c r="A21" s="7" t="s">
        <v>65</v>
      </c>
      <c r="B21" s="8" t="s">
        <v>11</v>
      </c>
      <c r="C21" s="2"/>
      <c r="D21" s="2"/>
      <c r="E21" s="2"/>
      <c r="F21" s="2"/>
    </row>
    <row r="22" spans="1:6" ht="13" customHeight="1" x14ac:dyDescent="0.35">
      <c r="A22" s="7" t="s">
        <v>66</v>
      </c>
      <c r="B22" s="8" t="s">
        <v>12</v>
      </c>
      <c r="C22" s="2"/>
      <c r="D22" s="2"/>
      <c r="E22" s="2"/>
      <c r="F22" s="2"/>
    </row>
    <row r="23" spans="1:6" ht="13" customHeight="1" x14ac:dyDescent="0.35">
      <c r="A23" s="7" t="s">
        <v>67</v>
      </c>
      <c r="B23" s="8" t="s">
        <v>13</v>
      </c>
      <c r="C23" s="2"/>
      <c r="D23" s="2"/>
      <c r="E23" s="2"/>
      <c r="F23" s="2"/>
    </row>
    <row r="24" spans="1:6" ht="13" customHeight="1" x14ac:dyDescent="0.35">
      <c r="A24" s="7" t="s">
        <v>68</v>
      </c>
      <c r="B24" s="8" t="s">
        <v>14</v>
      </c>
      <c r="C24" s="2"/>
      <c r="D24" s="2"/>
      <c r="E24" s="2"/>
      <c r="F24" s="2"/>
    </row>
    <row r="25" spans="1:6" ht="13" customHeight="1" x14ac:dyDescent="0.35">
      <c r="A25" s="7" t="s">
        <v>69</v>
      </c>
      <c r="B25" s="8" t="s">
        <v>15</v>
      </c>
      <c r="C25" s="2"/>
      <c r="D25" s="2"/>
      <c r="E25" s="2"/>
      <c r="F25" s="2"/>
    </row>
    <row r="26" spans="1:6" ht="13" customHeight="1" x14ac:dyDescent="0.35">
      <c r="A26" s="7" t="s">
        <v>70</v>
      </c>
      <c r="B26" s="8" t="s">
        <v>16</v>
      </c>
      <c r="C26" s="2"/>
      <c r="D26" s="2"/>
      <c r="E26" s="2"/>
      <c r="F26" s="2"/>
    </row>
    <row r="27" spans="1:6" ht="13" customHeight="1" x14ac:dyDescent="0.35">
      <c r="A27" s="7" t="s">
        <v>71</v>
      </c>
      <c r="B27" s="8" t="s">
        <v>17</v>
      </c>
      <c r="C27" s="2"/>
      <c r="D27" s="2"/>
      <c r="E27" s="2"/>
      <c r="F27" s="2"/>
    </row>
    <row r="28" spans="1:6" ht="13" customHeight="1" x14ac:dyDescent="0.35">
      <c r="A28" s="7" t="s">
        <v>72</v>
      </c>
      <c r="B28" s="8" t="s">
        <v>18</v>
      </c>
      <c r="C28" s="2"/>
      <c r="D28" s="2"/>
      <c r="E28" s="2"/>
      <c r="F28" s="2"/>
    </row>
    <row r="29" spans="1:6" ht="13" customHeight="1" x14ac:dyDescent="0.35">
      <c r="A29" s="7" t="s">
        <v>73</v>
      </c>
      <c r="B29" s="8" t="s">
        <v>19</v>
      </c>
      <c r="C29" s="2"/>
      <c r="D29" s="2"/>
      <c r="E29" s="2"/>
      <c r="F29" s="2"/>
    </row>
    <row r="30" spans="1:6" ht="13" customHeight="1" x14ac:dyDescent="0.35">
      <c r="A30" s="7" t="s">
        <v>74</v>
      </c>
      <c r="B30" s="8" t="s">
        <v>20</v>
      </c>
      <c r="C30" s="2"/>
      <c r="D30" s="2"/>
      <c r="E30" s="2"/>
      <c r="F30" s="2"/>
    </row>
    <row r="56" spans="3:6" x14ac:dyDescent="0.35">
      <c r="C56" s="1">
        <f>C52+1</f>
        <v>1</v>
      </c>
      <c r="D56" s="1">
        <f t="shared" ref="D56:F56" si="0">D52+1</f>
        <v>1</v>
      </c>
      <c r="E56" s="1">
        <f t="shared" si="0"/>
        <v>1</v>
      </c>
      <c r="F56" s="1">
        <f t="shared" si="0"/>
        <v>1</v>
      </c>
    </row>
  </sheetData>
  <hyperlinks>
    <hyperlink ref="B10" location="'Figura 6-1'!A1" display="Projeção de preços para o petróleo Brent (2025-2035) (US$dez2024/b)" xr:uid="{C2547A34-9106-4FC1-AD8C-BD5D3B1D34A1}"/>
    <hyperlink ref="B11" location="'Figura 6-2'!A1" display="Preços internacionais dos principais derivados de petróleo (US$ dez2024/b)" xr:uid="{B58F3F75-849D-4C24-AA43-E6E41AE0E056}"/>
    <hyperlink ref="B12" location="'Figura 6-3'!A1" display="Intensidade de emissões de GEE nas refinarias da Petrobras (kgCO2e/CWT)" xr:uid="{92E29AD5-BDB4-4D76-B8C7-B2875820587C}"/>
    <hyperlink ref="B13" location="'Figura 6-4'!A1" display="Capacidade de refino de petróleo no Brasil (milhão b/d)" xr:uid="{67714890-5D13-40E1-9085-1BA97BFE7E11}"/>
    <hyperlink ref="B14" location="'Figura 6-5'!A1" display="Perfil de produção das refinarias nacionais (%)" xr:uid="{A7C4FFF2-82B7-4ED8-B5E2-5B959AD80A18}"/>
    <hyperlink ref="B15" location="'Figura 6-6'!A1" display="Balanço nacional de derivados de petróleo (mil m³/d) " xr:uid="{01BB718F-FD86-4CCF-8D95-2769A56A02BD}"/>
    <hyperlink ref="B16" location="'Figura 6-7'!A1" display="Produção nacional de GLP por unidade produtora (mil m³/d) " xr:uid="{E0C95576-F1A3-457A-9CC4-09991E174C22}"/>
    <hyperlink ref="B17" location="'Figura 6-8'!A1" display="Balanço nacional de GLP (mil m³/d) " xr:uid="{BEBACC18-CC35-445F-B5C2-79AC3610A660}"/>
    <hyperlink ref="B18" location="'Figura 6-9'!A1" display="Balanço nacional de gasolina A  (mil m³/d) " xr:uid="{B37394E3-156E-4CF8-94DA-214694402176}"/>
    <hyperlink ref="B19" location="'Figura 6-10'!A1" display="Balanço nacional de nafta (mil m³/d) " xr:uid="{05048652-A24C-4B4D-939E-E70FB34B840C}"/>
    <hyperlink ref="B20" location="'Figura 6-11'!A1" display="Balanço nacional de QAV (mil m³/d) " xr:uid="{40C0D716-CF42-4433-84D6-E609CC974B08}"/>
    <hyperlink ref="B21" location="'Figura 6-12'!A1" display="Balanço nacional de óleo diesel A (mil m³/d) " xr:uid="{A950786B-85B6-4E02-84D1-E5EEB51D01DD}"/>
    <hyperlink ref="B22" location="'Figura 6-13'!A1" display="Produção nacional de óleo diesel A rodoviário por tipo (%)" xr:uid="{CE8AE2BE-8D9B-47D1-9FA8-365791E2B479}"/>
    <hyperlink ref="B23" location="'Figura 6-14'!A1" display="Balanço nacional de óleo combustível (mil m³/d) " xr:uid="{9A03FB17-9E04-403A-9D08-4CCA07AFEFEE}"/>
    <hyperlink ref="B24" location="'Figura 6-15'!A1" display="Balanço nacional de outros secundários de petróleo (mil m³/d) " xr:uid="{D426C6AC-5F86-4262-84FC-0F7C1A30F605}"/>
    <hyperlink ref="B25" location="'Figura 6-16'!A1" display="Saldo líquido dos principais derivados de petróleo no Brasil (mil b/d)" xr:uid="{0C68174C-CC13-4078-91CD-F34303F35D2D}"/>
    <hyperlink ref="B26" location="'Figura 6-17'!A1" display="Dependência externa ao óleo diesel A (%)" xr:uid="{28D4B18B-56E3-4E77-94DD-51513B29DBCD}"/>
    <hyperlink ref="B27" location="'Figura 6-18'!A1" display="Dependência externa ao QAV (%)" xr:uid="{06A54092-84B1-4BFC-8C99-678E51EBCC98}"/>
    <hyperlink ref="B28" location="'Figura 6-19'!A1" display="Dependência externa à gasolina A (%)" xr:uid="{E27BDA05-C82D-4CB9-8438-DD215C9F2167}"/>
    <hyperlink ref="B29" location="'Figura 6-20'!A1" display="Dependência externa à nafta (%)" xr:uid="{C473D142-87C9-45CF-8B53-69AE50723BD9}"/>
    <hyperlink ref="B30" location="'Figura 6-21'!A1" display="Dependência externa ao GLP (%)" xr:uid="{60536F46-7781-4B02-A04F-58924E0176BE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2F19B-00B6-47A2-883B-7C6EE6FE3280}">
  <dimension ref="A1:B30"/>
  <sheetViews>
    <sheetView showGridLines="0" zoomScaleNormal="100" workbookViewId="0"/>
  </sheetViews>
  <sheetFormatPr defaultRowHeight="14.5" x14ac:dyDescent="0.35"/>
  <cols>
    <col min="1" max="1" width="12.6328125" customWidth="1"/>
    <col min="2" max="2" width="20.6328125" customWidth="1"/>
  </cols>
  <sheetData>
    <row r="1" spans="1:2" x14ac:dyDescent="0.35">
      <c r="A1" s="9" t="s">
        <v>21</v>
      </c>
    </row>
    <row r="2" spans="1:2" x14ac:dyDescent="0.35">
      <c r="A2" s="10"/>
      <c r="B2" s="10"/>
    </row>
    <row r="3" spans="1:2" x14ac:dyDescent="0.35">
      <c r="A3" s="11" t="str">
        <f>Índice!A10</f>
        <v>Figura 6-1</v>
      </c>
      <c r="B3" s="12" t="str">
        <f>Índice!B10</f>
        <v>Projeção de preços para o petróleo Brent (2025-2035) (US$dez2024/b)</v>
      </c>
    </row>
    <row r="4" spans="1:2" x14ac:dyDescent="0.35">
      <c r="A4" s="13" t="s">
        <v>22</v>
      </c>
      <c r="B4" s="10" t="s">
        <v>23</v>
      </c>
    </row>
    <row r="6" spans="1:2" ht="23" x14ac:dyDescent="0.35">
      <c r="A6" s="14" t="s">
        <v>24</v>
      </c>
      <c r="B6" s="15" t="s">
        <v>25</v>
      </c>
    </row>
    <row r="7" spans="1:2" x14ac:dyDescent="0.35">
      <c r="A7" s="16">
        <v>2015</v>
      </c>
      <c r="B7" s="17">
        <v>70</v>
      </c>
    </row>
    <row r="8" spans="1:2" x14ac:dyDescent="0.35">
      <c r="A8" s="16">
        <v>2016</v>
      </c>
      <c r="B8" s="17">
        <v>57</v>
      </c>
    </row>
    <row r="9" spans="1:2" x14ac:dyDescent="0.35">
      <c r="A9" s="16">
        <v>2017</v>
      </c>
      <c r="B9" s="17">
        <v>70</v>
      </c>
    </row>
    <row r="10" spans="1:2" x14ac:dyDescent="0.35">
      <c r="A10" s="16">
        <v>2018</v>
      </c>
      <c r="B10" s="17">
        <v>89</v>
      </c>
    </row>
    <row r="11" spans="1:2" x14ac:dyDescent="0.35">
      <c r="A11" s="16">
        <v>2019</v>
      </c>
      <c r="B11" s="17">
        <v>79.449806754005294</v>
      </c>
    </row>
    <row r="12" spans="1:2" x14ac:dyDescent="0.35">
      <c r="A12" s="16">
        <v>2020</v>
      </c>
      <c r="B12" s="17">
        <v>50.888955094954497</v>
      </c>
    </row>
    <row r="13" spans="1:2" x14ac:dyDescent="0.35">
      <c r="A13" s="16">
        <v>2021</v>
      </c>
      <c r="B13" s="17">
        <v>82.184512644286002</v>
      </c>
    </row>
    <row r="14" spans="1:2" x14ac:dyDescent="0.35">
      <c r="A14" s="16">
        <v>2022</v>
      </c>
      <c r="B14" s="17">
        <v>108.71943497102799</v>
      </c>
    </row>
    <row r="15" spans="1:2" x14ac:dyDescent="0.35">
      <c r="A15" s="16">
        <v>2023</v>
      </c>
      <c r="B15" s="17">
        <v>85.407935174195003</v>
      </c>
    </row>
    <row r="16" spans="1:2" x14ac:dyDescent="0.35">
      <c r="A16" s="16">
        <v>2024</v>
      </c>
      <c r="B16" s="17">
        <v>81.037090169032297</v>
      </c>
    </row>
    <row r="17" spans="1:2" x14ac:dyDescent="0.35">
      <c r="A17" s="16">
        <v>2025</v>
      </c>
      <c r="B17" s="17">
        <v>72.45</v>
      </c>
    </row>
    <row r="18" spans="1:2" x14ac:dyDescent="0.35">
      <c r="A18" s="16">
        <v>2026</v>
      </c>
      <c r="B18" s="17">
        <v>72.599999999999994</v>
      </c>
    </row>
    <row r="19" spans="1:2" x14ac:dyDescent="0.35">
      <c r="A19" s="16">
        <v>2027</v>
      </c>
      <c r="B19" s="17">
        <v>76.5</v>
      </c>
    </row>
    <row r="20" spans="1:2" x14ac:dyDescent="0.35">
      <c r="A20" s="16">
        <v>2028</v>
      </c>
      <c r="B20" s="17">
        <v>77.8</v>
      </c>
    </row>
    <row r="21" spans="1:2" x14ac:dyDescent="0.35">
      <c r="A21" s="16">
        <v>2029</v>
      </c>
      <c r="B21" s="17">
        <v>78.599999999999994</v>
      </c>
    </row>
    <row r="22" spans="1:2" x14ac:dyDescent="0.35">
      <c r="A22" s="16">
        <v>2030</v>
      </c>
      <c r="B22" s="17">
        <v>80.400000000000006</v>
      </c>
    </row>
    <row r="23" spans="1:2" x14ac:dyDescent="0.35">
      <c r="A23" s="16">
        <v>2031</v>
      </c>
      <c r="B23" s="17">
        <v>80.7</v>
      </c>
    </row>
    <row r="24" spans="1:2" x14ac:dyDescent="0.35">
      <c r="A24" s="16">
        <v>2032</v>
      </c>
      <c r="B24" s="17">
        <v>80.599999999999994</v>
      </c>
    </row>
    <row r="25" spans="1:2" x14ac:dyDescent="0.35">
      <c r="A25" s="16">
        <v>2033</v>
      </c>
      <c r="B25" s="17">
        <v>79.400000000000006</v>
      </c>
    </row>
    <row r="26" spans="1:2" x14ac:dyDescent="0.35">
      <c r="A26" s="16">
        <v>2034</v>
      </c>
      <c r="B26" s="17">
        <v>78</v>
      </c>
    </row>
    <row r="27" spans="1:2" x14ac:dyDescent="0.35">
      <c r="A27" s="16">
        <v>2035</v>
      </c>
      <c r="B27" s="17">
        <v>76.8</v>
      </c>
    </row>
    <row r="29" spans="1:2" x14ac:dyDescent="0.35">
      <c r="A29" s="22" t="s">
        <v>75</v>
      </c>
    </row>
    <row r="30" spans="1:2" x14ac:dyDescent="0.35">
      <c r="A30" s="22" t="s">
        <v>76</v>
      </c>
    </row>
  </sheetData>
  <hyperlinks>
    <hyperlink ref="A1" location="Índice!A1" display="Índice" xr:uid="{2CE49273-6AAD-4315-8BC8-9A9F19F05F09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0A09B-CB32-4A59-BA62-B07A76C3B47D}">
  <dimension ref="A1:K27"/>
  <sheetViews>
    <sheetView showGridLines="0" zoomScaleNormal="100" workbookViewId="0"/>
  </sheetViews>
  <sheetFormatPr defaultRowHeight="14.5" x14ac:dyDescent="0.35"/>
  <cols>
    <col min="1" max="1" width="12.6328125" customWidth="1"/>
    <col min="2" max="11" width="20.6328125" customWidth="1"/>
  </cols>
  <sheetData>
    <row r="1" spans="1:11" x14ac:dyDescent="0.35">
      <c r="A1" s="9" t="s">
        <v>21</v>
      </c>
    </row>
    <row r="2" spans="1:11" x14ac:dyDescent="0.35">
      <c r="A2" s="10"/>
      <c r="B2" s="10"/>
    </row>
    <row r="3" spans="1:11" x14ac:dyDescent="0.35">
      <c r="A3" s="11" t="str">
        <f>Índice!A11</f>
        <v>Figura 6-2</v>
      </c>
      <c r="B3" s="12" t="str">
        <f>Índice!B11</f>
        <v>Preços internacionais dos principais derivados de petróleo (US$ dez2024/b)</v>
      </c>
    </row>
    <row r="4" spans="1:11" x14ac:dyDescent="0.35">
      <c r="A4" s="13" t="s">
        <v>22</v>
      </c>
      <c r="B4" s="10" t="s">
        <v>26</v>
      </c>
    </row>
    <row r="6" spans="1:11" ht="23" x14ac:dyDescent="0.35">
      <c r="A6" s="14" t="s">
        <v>24</v>
      </c>
      <c r="B6" s="15" t="s">
        <v>27</v>
      </c>
      <c r="C6" s="15" t="s">
        <v>28</v>
      </c>
      <c r="D6" s="15" t="s">
        <v>29</v>
      </c>
      <c r="E6" s="15" t="s">
        <v>30</v>
      </c>
      <c r="F6" s="15" t="s">
        <v>31</v>
      </c>
      <c r="G6" s="15" t="s">
        <v>32</v>
      </c>
      <c r="H6" s="15" t="s">
        <v>77</v>
      </c>
      <c r="I6" s="15" t="s">
        <v>79</v>
      </c>
      <c r="J6" s="15" t="s">
        <v>33</v>
      </c>
      <c r="K6" s="15" t="s">
        <v>34</v>
      </c>
    </row>
    <row r="7" spans="1:11" x14ac:dyDescent="0.35">
      <c r="A7" s="16">
        <v>2018</v>
      </c>
      <c r="B7" s="17">
        <v>107.54</v>
      </c>
      <c r="C7" s="17">
        <v>106.49</v>
      </c>
      <c r="D7" s="17">
        <v>99.02</v>
      </c>
      <c r="E7" s="17">
        <v>103.78</v>
      </c>
      <c r="F7" s="17">
        <v>89.29</v>
      </c>
      <c r="G7" s="17">
        <v>86.09</v>
      </c>
      <c r="H7" s="17">
        <v>87.74</v>
      </c>
      <c r="I7" s="17">
        <v>80.900000000000006</v>
      </c>
      <c r="J7" s="17">
        <v>54.03</v>
      </c>
      <c r="K7" s="17">
        <v>17.440000000000001</v>
      </c>
    </row>
    <row r="8" spans="1:11" x14ac:dyDescent="0.35">
      <c r="A8" s="16">
        <v>2019</v>
      </c>
      <c r="B8" s="17">
        <v>97.62</v>
      </c>
      <c r="C8" s="17">
        <v>97.35</v>
      </c>
      <c r="D8" s="17">
        <v>88.06</v>
      </c>
      <c r="E8" s="17">
        <v>94</v>
      </c>
      <c r="F8" s="17">
        <v>79.45</v>
      </c>
      <c r="G8" s="17">
        <v>70.19</v>
      </c>
      <c r="H8" s="17">
        <v>82.46</v>
      </c>
      <c r="I8" s="17">
        <v>73.7</v>
      </c>
      <c r="J8" s="17">
        <v>34.42</v>
      </c>
      <c r="K8" s="17">
        <v>15.89</v>
      </c>
    </row>
    <row r="9" spans="1:11" x14ac:dyDescent="0.35">
      <c r="A9" s="16">
        <v>2020</v>
      </c>
      <c r="B9" s="17">
        <v>61.27</v>
      </c>
      <c r="C9" s="17">
        <v>56.36</v>
      </c>
      <c r="D9" s="17">
        <v>57.6</v>
      </c>
      <c r="E9" s="17">
        <v>57.28</v>
      </c>
      <c r="F9" s="17">
        <v>50.89</v>
      </c>
      <c r="G9" s="17">
        <v>46.67</v>
      </c>
      <c r="H9" s="17">
        <v>63.44</v>
      </c>
      <c r="I9" s="17">
        <v>52.9</v>
      </c>
      <c r="J9" s="17">
        <v>27.85</v>
      </c>
      <c r="K9" s="17">
        <v>12.11</v>
      </c>
    </row>
    <row r="10" spans="1:11" x14ac:dyDescent="0.35">
      <c r="A10" s="16">
        <v>2021</v>
      </c>
      <c r="B10" s="17">
        <v>98.3</v>
      </c>
      <c r="C10" s="17">
        <v>90.5</v>
      </c>
      <c r="D10" s="17">
        <v>100.5</v>
      </c>
      <c r="E10" s="17">
        <v>94</v>
      </c>
      <c r="F10" s="17">
        <v>82.2</v>
      </c>
      <c r="G10" s="17">
        <v>82.2</v>
      </c>
      <c r="H10" s="17">
        <v>91</v>
      </c>
      <c r="I10" s="17">
        <v>80.3</v>
      </c>
      <c r="J10" s="17">
        <v>54.8</v>
      </c>
      <c r="K10" s="17">
        <v>15.7</v>
      </c>
    </row>
    <row r="11" spans="1:11" x14ac:dyDescent="0.35">
      <c r="A11" s="16">
        <v>2022</v>
      </c>
      <c r="B11" s="17">
        <v>158.4</v>
      </c>
      <c r="C11" s="17">
        <v>152.4</v>
      </c>
      <c r="D11" s="17">
        <v>133.30000000000001</v>
      </c>
      <c r="E11" s="17">
        <v>153.69999999999999</v>
      </c>
      <c r="F11" s="17">
        <v>108.7</v>
      </c>
      <c r="G11" s="17">
        <v>96.4</v>
      </c>
      <c r="H11" s="17">
        <v>106.3</v>
      </c>
      <c r="I11" s="17">
        <v>94.7</v>
      </c>
      <c r="J11" s="17">
        <v>54</v>
      </c>
      <c r="K11" s="17">
        <v>16.3</v>
      </c>
    </row>
    <row r="12" spans="1:11" x14ac:dyDescent="0.35">
      <c r="A12" s="16">
        <v>2023</v>
      </c>
      <c r="B12" s="17">
        <v>118.9</v>
      </c>
      <c r="C12" s="17">
        <v>117.5</v>
      </c>
      <c r="D12" s="17">
        <v>108</v>
      </c>
      <c r="E12" s="17">
        <v>113.8</v>
      </c>
      <c r="F12" s="17">
        <v>85.4</v>
      </c>
      <c r="G12" s="17">
        <v>75.099999999999994</v>
      </c>
      <c r="H12" s="17">
        <v>87.2</v>
      </c>
      <c r="I12" s="17">
        <v>78.900000000000006</v>
      </c>
      <c r="J12" s="17">
        <v>33.4</v>
      </c>
      <c r="K12" s="17">
        <v>14.1</v>
      </c>
    </row>
    <row r="13" spans="1:11" x14ac:dyDescent="0.35">
      <c r="A13" s="16">
        <v>2024</v>
      </c>
      <c r="B13" s="17">
        <v>100</v>
      </c>
      <c r="C13" s="17">
        <v>98.8</v>
      </c>
      <c r="D13" s="17">
        <v>94.5</v>
      </c>
      <c r="E13" s="17">
        <v>95.4</v>
      </c>
      <c r="F13" s="17">
        <v>81</v>
      </c>
      <c r="G13" s="17">
        <v>74.5</v>
      </c>
      <c r="H13" s="17">
        <v>83.1</v>
      </c>
      <c r="I13" s="17">
        <v>76.3</v>
      </c>
      <c r="J13" s="17">
        <v>35.4</v>
      </c>
      <c r="K13" s="17">
        <v>13.4</v>
      </c>
    </row>
    <row r="14" spans="1:11" x14ac:dyDescent="0.35">
      <c r="A14" s="16">
        <v>2025</v>
      </c>
      <c r="B14" s="17">
        <v>91.1</v>
      </c>
      <c r="C14" s="17">
        <v>89.2</v>
      </c>
      <c r="D14" s="17">
        <v>84.8</v>
      </c>
      <c r="E14" s="17">
        <v>87</v>
      </c>
      <c r="F14" s="17">
        <v>72.3</v>
      </c>
      <c r="G14" s="17">
        <v>70.3</v>
      </c>
      <c r="H14" s="17">
        <v>74.099999999999994</v>
      </c>
      <c r="I14" s="17">
        <v>68.7</v>
      </c>
      <c r="J14" s="17">
        <v>36.9</v>
      </c>
      <c r="K14" s="17">
        <v>12.9</v>
      </c>
    </row>
    <row r="15" spans="1:11" x14ac:dyDescent="0.35">
      <c r="A15" s="16">
        <v>2026</v>
      </c>
      <c r="B15" s="17">
        <v>91.4</v>
      </c>
      <c r="C15" s="17">
        <v>90.1</v>
      </c>
      <c r="D15" s="17">
        <v>85.4</v>
      </c>
      <c r="E15" s="17">
        <v>87</v>
      </c>
      <c r="F15" s="17">
        <v>72.599999999999994</v>
      </c>
      <c r="G15" s="17">
        <v>72.2</v>
      </c>
      <c r="H15" s="17">
        <v>72.599999999999994</v>
      </c>
      <c r="I15" s="17">
        <v>66.8</v>
      </c>
      <c r="J15" s="17">
        <v>38.5</v>
      </c>
      <c r="K15" s="17">
        <v>12.4</v>
      </c>
    </row>
    <row r="16" spans="1:11" x14ac:dyDescent="0.35">
      <c r="A16" s="16">
        <v>2027</v>
      </c>
      <c r="B16" s="17">
        <v>97.9</v>
      </c>
      <c r="C16" s="17">
        <v>96.8</v>
      </c>
      <c r="D16" s="17">
        <v>90.8</v>
      </c>
      <c r="E16" s="17">
        <v>92.9</v>
      </c>
      <c r="F16" s="17">
        <v>76.5</v>
      </c>
      <c r="G16" s="17">
        <v>76.7</v>
      </c>
      <c r="H16" s="17">
        <v>75.8</v>
      </c>
      <c r="I16" s="17">
        <v>69.2</v>
      </c>
      <c r="J16" s="17">
        <v>42.9</v>
      </c>
      <c r="K16" s="17">
        <v>13</v>
      </c>
    </row>
    <row r="17" spans="1:11" x14ac:dyDescent="0.35">
      <c r="A17" s="16">
        <v>2028</v>
      </c>
      <c r="B17" s="17">
        <v>99.7</v>
      </c>
      <c r="C17" s="17">
        <v>98.6</v>
      </c>
      <c r="D17" s="17">
        <v>92.1</v>
      </c>
      <c r="E17" s="17">
        <v>94.3</v>
      </c>
      <c r="F17" s="17">
        <v>77.8</v>
      </c>
      <c r="G17" s="17">
        <v>78.5</v>
      </c>
      <c r="H17" s="17">
        <v>76.900000000000006</v>
      </c>
      <c r="I17" s="17">
        <v>69.400000000000006</v>
      </c>
      <c r="J17" s="17">
        <v>47.3</v>
      </c>
      <c r="K17" s="17">
        <v>13.1</v>
      </c>
    </row>
    <row r="18" spans="1:11" x14ac:dyDescent="0.35">
      <c r="A18" s="16">
        <v>2029</v>
      </c>
      <c r="B18" s="17">
        <v>100.8</v>
      </c>
      <c r="C18" s="17">
        <v>99.7</v>
      </c>
      <c r="D18" s="17">
        <v>92.9</v>
      </c>
      <c r="E18" s="17">
        <v>95.1</v>
      </c>
      <c r="F18" s="17">
        <v>78.599999999999994</v>
      </c>
      <c r="G18" s="17">
        <v>79.7</v>
      </c>
      <c r="H18" s="17">
        <v>77.599999999999994</v>
      </c>
      <c r="I18" s="17">
        <v>69.099999999999994</v>
      </c>
      <c r="J18" s="17">
        <v>47.9</v>
      </c>
      <c r="K18" s="17">
        <v>13</v>
      </c>
    </row>
    <row r="19" spans="1:11" x14ac:dyDescent="0.35">
      <c r="A19" s="16">
        <v>2030</v>
      </c>
      <c r="B19" s="17">
        <v>102.9</v>
      </c>
      <c r="C19" s="17">
        <v>101.8</v>
      </c>
      <c r="D19" s="17">
        <v>94.7</v>
      </c>
      <c r="E19" s="17">
        <v>97.1</v>
      </c>
      <c r="F19" s="17">
        <v>80.400000000000006</v>
      </c>
      <c r="G19" s="17">
        <v>82</v>
      </c>
      <c r="H19" s="17">
        <v>79.099999999999994</v>
      </c>
      <c r="I19" s="17">
        <v>69.7</v>
      </c>
      <c r="J19" s="17">
        <v>49.1</v>
      </c>
      <c r="K19" s="17">
        <v>13.1</v>
      </c>
    </row>
    <row r="20" spans="1:11" x14ac:dyDescent="0.35">
      <c r="A20" s="16">
        <v>2031</v>
      </c>
      <c r="B20" s="17">
        <v>103.2</v>
      </c>
      <c r="C20" s="17">
        <v>101.9</v>
      </c>
      <c r="D20" s="17">
        <v>95</v>
      </c>
      <c r="E20" s="17">
        <v>97.3</v>
      </c>
      <c r="F20" s="17">
        <v>80.7</v>
      </c>
      <c r="G20" s="17">
        <v>82.8</v>
      </c>
      <c r="H20" s="17">
        <v>78.599999999999994</v>
      </c>
      <c r="I20" s="17">
        <v>69.3</v>
      </c>
      <c r="J20" s="17">
        <v>49.7</v>
      </c>
      <c r="K20" s="17">
        <v>13.1</v>
      </c>
    </row>
    <row r="21" spans="1:11" x14ac:dyDescent="0.35">
      <c r="A21" s="16">
        <v>2032</v>
      </c>
      <c r="B21" s="17">
        <v>103</v>
      </c>
      <c r="C21" s="17">
        <v>101.6</v>
      </c>
      <c r="D21" s="17">
        <v>94.9</v>
      </c>
      <c r="E21" s="17">
        <v>97.1</v>
      </c>
      <c r="F21" s="17">
        <v>80.599999999999994</v>
      </c>
      <c r="G21" s="17">
        <v>82.9</v>
      </c>
      <c r="H21" s="17">
        <v>77.7</v>
      </c>
      <c r="I21" s="17">
        <v>68.5</v>
      </c>
      <c r="J21" s="17">
        <v>50.1</v>
      </c>
      <c r="K21" s="17">
        <v>13</v>
      </c>
    </row>
    <row r="22" spans="1:11" x14ac:dyDescent="0.35">
      <c r="A22" s="16">
        <v>2033</v>
      </c>
      <c r="B22" s="17">
        <v>101.4</v>
      </c>
      <c r="C22" s="17">
        <v>99.9</v>
      </c>
      <c r="D22" s="17">
        <v>93.2</v>
      </c>
      <c r="E22" s="17">
        <v>95.5</v>
      </c>
      <c r="F22" s="17">
        <v>79.400000000000006</v>
      </c>
      <c r="G22" s="17">
        <v>81.599999999999994</v>
      </c>
      <c r="H22" s="17">
        <v>76</v>
      </c>
      <c r="I22" s="17">
        <v>67</v>
      </c>
      <c r="J22" s="17">
        <v>49.9</v>
      </c>
      <c r="K22" s="17">
        <v>12.8</v>
      </c>
    </row>
    <row r="23" spans="1:11" x14ac:dyDescent="0.35">
      <c r="A23" s="16">
        <v>2034</v>
      </c>
      <c r="B23" s="17">
        <v>99.6</v>
      </c>
      <c r="C23" s="17">
        <v>98</v>
      </c>
      <c r="D23" s="17">
        <v>91.3</v>
      </c>
      <c r="E23" s="17">
        <v>93.7</v>
      </c>
      <c r="F23" s="17">
        <v>78</v>
      </c>
      <c r="G23" s="17">
        <v>80.099999999999994</v>
      </c>
      <c r="H23" s="17">
        <v>74.099999999999994</v>
      </c>
      <c r="I23" s="17">
        <v>65.2</v>
      </c>
      <c r="J23" s="17">
        <v>49.7</v>
      </c>
      <c r="K23" s="17">
        <v>12.6</v>
      </c>
    </row>
    <row r="24" spans="1:11" x14ac:dyDescent="0.35">
      <c r="A24" s="16">
        <v>2035</v>
      </c>
      <c r="B24" s="17">
        <v>98.1</v>
      </c>
      <c r="C24" s="17">
        <v>96.3</v>
      </c>
      <c r="D24" s="17">
        <v>89.7</v>
      </c>
      <c r="E24" s="17">
        <v>92.3</v>
      </c>
      <c r="F24" s="17">
        <v>76.8</v>
      </c>
      <c r="G24" s="17">
        <v>78.8</v>
      </c>
      <c r="H24" s="17">
        <v>72.400000000000006</v>
      </c>
      <c r="I24" s="17">
        <v>63.7</v>
      </c>
      <c r="J24" s="17">
        <v>49.5</v>
      </c>
      <c r="K24" s="17">
        <v>12.4</v>
      </c>
    </row>
    <row r="26" spans="1:11" x14ac:dyDescent="0.35">
      <c r="A26" s="22" t="s">
        <v>75</v>
      </c>
    </row>
    <row r="27" spans="1:11" x14ac:dyDescent="0.35">
      <c r="A27" s="22" t="s">
        <v>78</v>
      </c>
    </row>
  </sheetData>
  <hyperlinks>
    <hyperlink ref="A1" location="Índice!A1" display="Índice" xr:uid="{F4C48CAC-10ED-4D89-BE00-2C537A05DAD3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B20D7-27CE-481F-B58E-9DF66220B89E}">
  <dimension ref="A1:B20"/>
  <sheetViews>
    <sheetView showGridLines="0" zoomScaleNormal="100" workbookViewId="0"/>
  </sheetViews>
  <sheetFormatPr defaultRowHeight="14.5" x14ac:dyDescent="0.35"/>
  <cols>
    <col min="1" max="1" width="12.6328125" customWidth="1"/>
    <col min="2" max="2" width="20.6328125" customWidth="1"/>
  </cols>
  <sheetData>
    <row r="1" spans="1:2" x14ac:dyDescent="0.35">
      <c r="A1" s="9" t="s">
        <v>21</v>
      </c>
    </row>
    <row r="2" spans="1:2" x14ac:dyDescent="0.35">
      <c r="A2" s="10"/>
      <c r="B2" s="10"/>
    </row>
    <row r="3" spans="1:2" x14ac:dyDescent="0.35">
      <c r="A3" s="11" t="str">
        <f>Índice!A12</f>
        <v>Figura 6-3</v>
      </c>
      <c r="B3" s="12" t="str">
        <f>Índice!B12</f>
        <v>Intensidade de emissões de GEE nas refinarias da Petrobras (kgCO2e/CWT)</v>
      </c>
    </row>
    <row r="4" spans="1:2" x14ac:dyDescent="0.35">
      <c r="A4" s="13" t="s">
        <v>22</v>
      </c>
      <c r="B4" s="10" t="s">
        <v>35</v>
      </c>
    </row>
    <row r="6" spans="1:2" ht="25" x14ac:dyDescent="0.35">
      <c r="A6" s="14" t="s">
        <v>24</v>
      </c>
      <c r="B6" s="15" t="s">
        <v>80</v>
      </c>
    </row>
    <row r="7" spans="1:2" x14ac:dyDescent="0.35">
      <c r="A7" s="16">
        <v>2015</v>
      </c>
      <c r="B7" s="19">
        <v>43</v>
      </c>
    </row>
    <row r="8" spans="1:2" x14ac:dyDescent="0.35">
      <c r="A8" s="16">
        <v>2016</v>
      </c>
      <c r="B8" s="19">
        <v>43</v>
      </c>
    </row>
    <row r="9" spans="1:2" x14ac:dyDescent="0.35">
      <c r="A9" s="16">
        <v>2017</v>
      </c>
      <c r="B9" s="19">
        <v>43</v>
      </c>
    </row>
    <row r="10" spans="1:2" x14ac:dyDescent="0.35">
      <c r="A10" s="16">
        <v>2018</v>
      </c>
      <c r="B10" s="19">
        <v>42</v>
      </c>
    </row>
    <row r="11" spans="1:2" x14ac:dyDescent="0.35">
      <c r="A11" s="16">
        <v>2019</v>
      </c>
      <c r="B11" s="19">
        <v>41.7</v>
      </c>
    </row>
    <row r="12" spans="1:2" x14ac:dyDescent="0.35">
      <c r="A12" s="16">
        <v>2020</v>
      </c>
      <c r="B12" s="19">
        <v>40.200000000000003</v>
      </c>
    </row>
    <row r="13" spans="1:2" x14ac:dyDescent="0.35">
      <c r="A13" s="16">
        <v>2021</v>
      </c>
      <c r="B13" s="19">
        <v>39.700000000000003</v>
      </c>
    </row>
    <row r="14" spans="1:2" x14ac:dyDescent="0.35">
      <c r="A14" s="16">
        <v>2022</v>
      </c>
      <c r="B14" s="19">
        <v>37.9</v>
      </c>
    </row>
    <row r="15" spans="1:2" x14ac:dyDescent="0.35">
      <c r="A15" s="16">
        <v>2023</v>
      </c>
      <c r="B15" s="19">
        <v>36.799999999999997</v>
      </c>
    </row>
    <row r="16" spans="1:2" x14ac:dyDescent="0.35">
      <c r="A16" s="16">
        <v>2024</v>
      </c>
      <c r="B16" s="19">
        <v>36.200000000000003</v>
      </c>
    </row>
    <row r="17" spans="1:2" x14ac:dyDescent="0.35">
      <c r="A17" s="16">
        <v>2030</v>
      </c>
      <c r="B17" s="19">
        <v>30</v>
      </c>
    </row>
    <row r="19" spans="1:2" x14ac:dyDescent="0.35">
      <c r="A19" s="18"/>
    </row>
    <row r="20" spans="1:2" x14ac:dyDescent="0.35">
      <c r="A20" s="18"/>
    </row>
  </sheetData>
  <hyperlinks>
    <hyperlink ref="A1" location="Índice!A1" display="Índice" xr:uid="{046F12CD-0595-4A6B-9C60-511F42359F78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BCE15-2ACA-4C8A-BAAF-DF5530049371}">
  <dimension ref="A1:C12"/>
  <sheetViews>
    <sheetView showGridLines="0" zoomScaleNormal="100" workbookViewId="0"/>
  </sheetViews>
  <sheetFormatPr defaultRowHeight="14.5" x14ac:dyDescent="0.35"/>
  <cols>
    <col min="1" max="1" width="12.6328125" customWidth="1"/>
    <col min="2" max="2" width="20.6328125" customWidth="1"/>
  </cols>
  <sheetData>
    <row r="1" spans="1:3" x14ac:dyDescent="0.35">
      <c r="A1" s="9" t="s">
        <v>21</v>
      </c>
    </row>
    <row r="2" spans="1:3" x14ac:dyDescent="0.35">
      <c r="A2" s="10"/>
      <c r="B2" s="10"/>
    </row>
    <row r="3" spans="1:3" x14ac:dyDescent="0.35">
      <c r="A3" s="11" t="str">
        <f>Índice!A13</f>
        <v>Figura 6-4</v>
      </c>
      <c r="B3" s="12" t="str">
        <f>Índice!B13</f>
        <v>Capacidade de refino de petróleo no Brasil (milhão b/d)</v>
      </c>
    </row>
    <row r="4" spans="1:3" x14ac:dyDescent="0.35">
      <c r="A4" s="13" t="s">
        <v>22</v>
      </c>
      <c r="B4" s="10" t="s">
        <v>51</v>
      </c>
    </row>
    <row r="6" spans="1:3" ht="23" x14ac:dyDescent="0.35">
      <c r="A6" s="14" t="s">
        <v>24</v>
      </c>
      <c r="B6" s="15" t="s">
        <v>37</v>
      </c>
      <c r="C6" s="15" t="s">
        <v>38</v>
      </c>
    </row>
    <row r="7" spans="1:3" x14ac:dyDescent="0.35">
      <c r="A7" s="16">
        <v>2015</v>
      </c>
      <c r="B7" s="19">
        <v>2.2200000000000002</v>
      </c>
      <c r="C7" s="19" t="s">
        <v>36</v>
      </c>
    </row>
    <row r="8" spans="1:3" x14ac:dyDescent="0.35">
      <c r="A8" s="16">
        <v>2025</v>
      </c>
      <c r="B8" s="19">
        <v>2.33</v>
      </c>
      <c r="C8" s="20">
        <v>4.9549549549549488E-2</v>
      </c>
    </row>
    <row r="9" spans="1:3" x14ac:dyDescent="0.35">
      <c r="A9" s="16">
        <v>2035</v>
      </c>
      <c r="B9" s="19">
        <v>2.56</v>
      </c>
      <c r="C9" s="20">
        <v>9.8712446351931327E-2</v>
      </c>
    </row>
    <row r="11" spans="1:3" x14ac:dyDescent="0.35">
      <c r="A11" s="18"/>
    </row>
    <row r="12" spans="1:3" x14ac:dyDescent="0.35">
      <c r="A12" s="18"/>
    </row>
  </sheetData>
  <hyperlinks>
    <hyperlink ref="A1" location="Índice!A1" display="Índice" xr:uid="{A63321DC-4011-478E-B529-B5CF3D624FF8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A01A6-A094-4197-88DD-8D407046BE1B}">
  <dimension ref="A1:J30"/>
  <sheetViews>
    <sheetView showGridLines="0" zoomScaleNormal="100" workbookViewId="0"/>
  </sheetViews>
  <sheetFormatPr defaultRowHeight="14.5" x14ac:dyDescent="0.35"/>
  <cols>
    <col min="1" max="1" width="12.6328125" customWidth="1"/>
    <col min="2" max="8" width="20.6328125" customWidth="1"/>
  </cols>
  <sheetData>
    <row r="1" spans="1:10" x14ac:dyDescent="0.35">
      <c r="A1" s="9" t="s">
        <v>21</v>
      </c>
    </row>
    <row r="2" spans="1:10" x14ac:dyDescent="0.35">
      <c r="A2" s="10"/>
      <c r="B2" s="10"/>
    </row>
    <row r="3" spans="1:10" x14ac:dyDescent="0.35">
      <c r="A3" s="11" t="str">
        <f>Índice!A14</f>
        <v>Figura 6-5</v>
      </c>
      <c r="B3" s="12" t="str">
        <f>Índice!B14</f>
        <v>Perfil de produção das refinarias nacionais (%)</v>
      </c>
    </row>
    <row r="4" spans="1:10" x14ac:dyDescent="0.35">
      <c r="A4" s="13" t="s">
        <v>22</v>
      </c>
      <c r="B4" s="10" t="s">
        <v>51</v>
      </c>
    </row>
    <row r="6" spans="1:10" ht="23" x14ac:dyDescent="0.35">
      <c r="A6" s="14" t="s">
        <v>24</v>
      </c>
      <c r="B6" s="15" t="s">
        <v>81</v>
      </c>
      <c r="C6" s="15" t="s">
        <v>82</v>
      </c>
      <c r="D6" s="15" t="s">
        <v>83</v>
      </c>
      <c r="E6" s="15" t="s">
        <v>84</v>
      </c>
      <c r="F6" s="15" t="s">
        <v>85</v>
      </c>
      <c r="G6" s="15" t="s">
        <v>86</v>
      </c>
      <c r="H6" s="15" t="s">
        <v>87</v>
      </c>
    </row>
    <row r="7" spans="1:10" x14ac:dyDescent="0.35">
      <c r="A7" s="16">
        <v>2015</v>
      </c>
      <c r="B7" s="20">
        <v>5.9187555027757702E-2</v>
      </c>
      <c r="C7" s="20">
        <v>4.0004425827168587E-2</v>
      </c>
      <c r="D7" s="20">
        <v>0.23025836389694485</v>
      </c>
      <c r="E7" s="20">
        <v>4.8891665590783499E-2</v>
      </c>
      <c r="F7" s="20">
        <v>0.42428126030629143</v>
      </c>
      <c r="G7" s="20">
        <v>0.12797178141974355</v>
      </c>
      <c r="H7" s="20">
        <v>6.9404947931310329E-2</v>
      </c>
      <c r="J7" s="21"/>
    </row>
    <row r="8" spans="1:10" x14ac:dyDescent="0.35">
      <c r="A8" s="16">
        <v>2016</v>
      </c>
      <c r="B8" s="20">
        <v>6.2232962439609137E-2</v>
      </c>
      <c r="C8" s="20">
        <v>3.1122729326226253E-2</v>
      </c>
      <c r="D8" s="20">
        <v>0.24975443000727471</v>
      </c>
      <c r="E8" s="20">
        <v>5.3767416542120049E-2</v>
      </c>
      <c r="F8" s="20">
        <v>0.4155755076788033</v>
      </c>
      <c r="G8" s="20">
        <v>0.1112020271901715</v>
      </c>
      <c r="H8" s="20">
        <v>7.634492681579505E-2</v>
      </c>
      <c r="J8" s="21"/>
    </row>
    <row r="9" spans="1:10" x14ac:dyDescent="0.35">
      <c r="A9" s="16">
        <v>2017</v>
      </c>
      <c r="B9" s="20">
        <v>6.5500816168199083E-2</v>
      </c>
      <c r="C9" s="20">
        <v>3.1676341122043025E-2</v>
      </c>
      <c r="D9" s="20">
        <v>0.25977575029215683</v>
      </c>
      <c r="E9" s="20">
        <v>5.978203514248908E-2</v>
      </c>
      <c r="F9" s="20">
        <v>0.38721176065948076</v>
      </c>
      <c r="G9" s="20">
        <v>0.11850789820260121</v>
      </c>
      <c r="H9" s="20">
        <v>7.7545398413029931E-2</v>
      </c>
      <c r="J9" s="21"/>
    </row>
    <row r="10" spans="1:10" x14ac:dyDescent="0.35">
      <c r="A10" s="16">
        <v>2018</v>
      </c>
      <c r="B10" s="20">
        <v>6.2682711851300796E-2</v>
      </c>
      <c r="C10" s="20">
        <v>4.0539073761503397E-2</v>
      </c>
      <c r="D10" s="20">
        <v>0.24235087481353212</v>
      </c>
      <c r="E10" s="20">
        <v>6.2855672359841033E-2</v>
      </c>
      <c r="F10" s="20">
        <v>0.40654349520764976</v>
      </c>
      <c r="G10" s="20">
        <v>0.10985954775263164</v>
      </c>
      <c r="H10" s="20">
        <v>7.5168624253541247E-2</v>
      </c>
      <c r="J10" s="21"/>
    </row>
    <row r="11" spans="1:10" x14ac:dyDescent="0.35">
      <c r="A11" s="16">
        <v>2019</v>
      </c>
      <c r="B11" s="20">
        <v>6.3330929965086588E-2</v>
      </c>
      <c r="C11" s="20">
        <v>4.4536808020905122E-2</v>
      </c>
      <c r="D11" s="20">
        <v>0.23772253610740607</v>
      </c>
      <c r="E11" s="20">
        <v>5.9922665233601423E-2</v>
      </c>
      <c r="F11" s="20">
        <v>0.40140822456521225</v>
      </c>
      <c r="G11" s="20">
        <v>0.12074131898888896</v>
      </c>
      <c r="H11" s="20">
        <v>7.2337517118899658E-2</v>
      </c>
      <c r="J11" s="21"/>
    </row>
    <row r="12" spans="1:10" x14ac:dyDescent="0.35">
      <c r="A12" s="16">
        <v>2020</v>
      </c>
      <c r="B12" s="20">
        <v>6.540949247035846E-2</v>
      </c>
      <c r="C12" s="20">
        <v>5.9242216355159222E-2</v>
      </c>
      <c r="D12" s="20">
        <v>0.20780921452041998</v>
      </c>
      <c r="E12" s="20">
        <v>3.1739770439727019E-2</v>
      </c>
      <c r="F12" s="20">
        <v>0.39435067312185917</v>
      </c>
      <c r="G12" s="20">
        <v>0.1665549796596083</v>
      </c>
      <c r="H12" s="20">
        <v>7.4893653432867927E-2</v>
      </c>
      <c r="J12" s="21"/>
    </row>
    <row r="13" spans="1:10" x14ac:dyDescent="0.35">
      <c r="A13" s="16">
        <v>2021</v>
      </c>
      <c r="B13" s="20">
        <v>6.2868492133082085E-2</v>
      </c>
      <c r="C13" s="20">
        <v>4.2870558232331879E-2</v>
      </c>
      <c r="D13" s="20">
        <v>0.23542733776895436</v>
      </c>
      <c r="E13" s="20">
        <v>3.7602001212665943E-2</v>
      </c>
      <c r="F13" s="20">
        <v>0.3949738456993816</v>
      </c>
      <c r="G13" s="20">
        <v>0.15870948275486452</v>
      </c>
      <c r="H13" s="20">
        <v>6.7548282198719681E-2</v>
      </c>
      <c r="J13" s="21"/>
    </row>
    <row r="14" spans="1:10" x14ac:dyDescent="0.35">
      <c r="A14" s="16">
        <v>2022</v>
      </c>
      <c r="B14" s="20">
        <v>6.2543192515126592E-2</v>
      </c>
      <c r="C14" s="20">
        <v>5.0224474736138065E-2</v>
      </c>
      <c r="D14" s="20">
        <v>0.22652376424879636</v>
      </c>
      <c r="E14" s="20">
        <v>4.183857046216171E-2</v>
      </c>
      <c r="F14" s="20">
        <v>0.39002514527394783</v>
      </c>
      <c r="G14" s="20">
        <v>0.15866603292020087</v>
      </c>
      <c r="H14" s="20">
        <v>7.0178819843628518E-2</v>
      </c>
      <c r="J14" s="21"/>
    </row>
    <row r="15" spans="1:10" x14ac:dyDescent="0.35">
      <c r="A15" s="16">
        <v>2023</v>
      </c>
      <c r="B15" s="20">
        <v>5.9966800436251994E-2</v>
      </c>
      <c r="C15" s="20">
        <v>4.6949419549716515E-2</v>
      </c>
      <c r="D15" s="20">
        <v>0.23488532235459295</v>
      </c>
      <c r="E15" s="20">
        <v>4.4877936559125982E-2</v>
      </c>
      <c r="F15" s="20">
        <v>0.38963329247006789</v>
      </c>
      <c r="G15" s="20">
        <v>0.15338325716210355</v>
      </c>
      <c r="H15" s="20">
        <v>7.0303971468140991E-2</v>
      </c>
      <c r="J15" s="21"/>
    </row>
    <row r="16" spans="1:10" x14ac:dyDescent="0.35">
      <c r="A16" s="16">
        <v>2024</v>
      </c>
      <c r="B16" s="20">
        <v>5.7903566023068051E-2</v>
      </c>
      <c r="C16" s="20">
        <v>4.3582938095758417E-2</v>
      </c>
      <c r="D16" s="20">
        <v>0.24330438480712824</v>
      </c>
      <c r="E16" s="20">
        <v>4.7615294841181856E-2</v>
      </c>
      <c r="F16" s="20">
        <v>0.39694659760633177</v>
      </c>
      <c r="G16" s="20">
        <v>0.14195654477967334</v>
      </c>
      <c r="H16" s="20">
        <v>6.8690673846858202E-2</v>
      </c>
      <c r="J16" s="21"/>
    </row>
    <row r="17" spans="1:10" x14ac:dyDescent="0.35">
      <c r="A17" s="16">
        <v>2025</v>
      </c>
      <c r="B17" s="20">
        <v>5.6981242572273764E-2</v>
      </c>
      <c r="C17" s="20">
        <v>4.5692450359791997E-2</v>
      </c>
      <c r="D17" s="20">
        <v>0.24690838823821401</v>
      </c>
      <c r="E17" s="20">
        <v>4.834279964534223E-2</v>
      </c>
      <c r="F17" s="20">
        <v>0.39319468480369457</v>
      </c>
      <c r="G17" s="20">
        <v>0.14394174076419811</v>
      </c>
      <c r="H17" s="20">
        <v>6.4938693616485382E-2</v>
      </c>
      <c r="J17" s="21"/>
    </row>
    <row r="18" spans="1:10" x14ac:dyDescent="0.35">
      <c r="A18" s="16">
        <v>2026</v>
      </c>
      <c r="B18" s="20">
        <v>5.9688587374962999E-2</v>
      </c>
      <c r="C18" s="20">
        <v>4.680497627997017E-2</v>
      </c>
      <c r="D18" s="20">
        <v>0.24320865493077246</v>
      </c>
      <c r="E18" s="20">
        <v>4.8619323820307675E-2</v>
      </c>
      <c r="F18" s="20">
        <v>0.39753593200384574</v>
      </c>
      <c r="G18" s="20">
        <v>0.13319625795010218</v>
      </c>
      <c r="H18" s="20">
        <v>7.0946267640038724E-2</v>
      </c>
      <c r="J18" s="21"/>
    </row>
    <row r="19" spans="1:10" x14ac:dyDescent="0.35">
      <c r="A19" s="16">
        <v>2027</v>
      </c>
      <c r="B19" s="20">
        <v>5.9337174506954596E-2</v>
      </c>
      <c r="C19" s="20">
        <v>4.7477280385314471E-2</v>
      </c>
      <c r="D19" s="20">
        <v>0.23861978444157522</v>
      </c>
      <c r="E19" s="20">
        <v>4.9993449148816232E-2</v>
      </c>
      <c r="F19" s="20">
        <v>0.39663943648868677</v>
      </c>
      <c r="G19" s="20">
        <v>0.14215111157481716</v>
      </c>
      <c r="H19" s="20">
        <v>6.5781763453835393E-2</v>
      </c>
      <c r="J19" s="21"/>
    </row>
    <row r="20" spans="1:10" x14ac:dyDescent="0.35">
      <c r="A20" s="16">
        <v>2028</v>
      </c>
      <c r="B20" s="20">
        <v>5.8905893697208708E-2</v>
      </c>
      <c r="C20" s="20">
        <v>4.7613791782422143E-2</v>
      </c>
      <c r="D20" s="20">
        <v>0.23646533156621338</v>
      </c>
      <c r="E20" s="20">
        <v>4.9618304727111658E-2</v>
      </c>
      <c r="F20" s="20">
        <v>0.39925825953492872</v>
      </c>
      <c r="G20" s="20">
        <v>0.14241690879924146</v>
      </c>
      <c r="H20" s="20">
        <v>6.5721509892874105E-2</v>
      </c>
      <c r="J20" s="21"/>
    </row>
    <row r="21" spans="1:10" x14ac:dyDescent="0.35">
      <c r="A21" s="16">
        <v>2029</v>
      </c>
      <c r="B21" s="20">
        <v>5.7448333922314881E-2</v>
      </c>
      <c r="C21" s="20">
        <v>5.2923616764603429E-2</v>
      </c>
      <c r="D21" s="20">
        <v>0.2292330988475122</v>
      </c>
      <c r="E21" s="20">
        <v>5.4801279750678888E-2</v>
      </c>
      <c r="F21" s="20">
        <v>0.40608842469032974</v>
      </c>
      <c r="G21" s="20">
        <v>0.14011985142959976</v>
      </c>
      <c r="H21" s="20">
        <v>5.938539459496097E-2</v>
      </c>
      <c r="J21" s="21"/>
    </row>
    <row r="22" spans="1:10" x14ac:dyDescent="0.35">
      <c r="A22" s="16">
        <v>2030</v>
      </c>
      <c r="B22" s="20">
        <v>5.6585390894272974E-2</v>
      </c>
      <c r="C22" s="20">
        <v>6.5172645015871458E-2</v>
      </c>
      <c r="D22" s="20">
        <v>0.21440530172391509</v>
      </c>
      <c r="E22" s="20">
        <v>5.2632851927396099E-2</v>
      </c>
      <c r="F22" s="20">
        <v>0.42014573481806761</v>
      </c>
      <c r="G22" s="20">
        <v>0.12684364137969997</v>
      </c>
      <c r="H22" s="20">
        <v>6.4214434240776663E-2</v>
      </c>
      <c r="J22" s="21"/>
    </row>
    <row r="23" spans="1:10" x14ac:dyDescent="0.35">
      <c r="A23" s="16">
        <v>2031</v>
      </c>
      <c r="B23" s="20">
        <v>5.5666987165568123E-2</v>
      </c>
      <c r="C23" s="20">
        <v>6.8987769253423842E-2</v>
      </c>
      <c r="D23" s="20">
        <v>0.20951579744963877</v>
      </c>
      <c r="E23" s="20">
        <v>5.2675573667699059E-2</v>
      </c>
      <c r="F23" s="20">
        <v>0.42408801496740045</v>
      </c>
      <c r="G23" s="20">
        <v>0.12661426567875142</v>
      </c>
      <c r="H23" s="20">
        <v>6.2451591817518262E-2</v>
      </c>
      <c r="J23" s="21"/>
    </row>
    <row r="24" spans="1:10" x14ac:dyDescent="0.35">
      <c r="A24" s="16">
        <v>2032</v>
      </c>
      <c r="B24" s="20">
        <v>5.6698560446431415E-2</v>
      </c>
      <c r="C24" s="20">
        <v>7.0953040896268943E-2</v>
      </c>
      <c r="D24" s="20">
        <v>0.21100442688058541</v>
      </c>
      <c r="E24" s="20">
        <v>5.2394359598877699E-2</v>
      </c>
      <c r="F24" s="20">
        <v>0.41666522626021302</v>
      </c>
      <c r="G24" s="20">
        <v>0.12529377118619736</v>
      </c>
      <c r="H24" s="20">
        <v>6.6990614731426243E-2</v>
      </c>
      <c r="J24" s="21"/>
    </row>
    <row r="25" spans="1:10" x14ac:dyDescent="0.35">
      <c r="A25" s="16">
        <v>2033</v>
      </c>
      <c r="B25" s="20">
        <v>5.8242588460108664E-2</v>
      </c>
      <c r="C25" s="20">
        <v>7.3661971470553519E-2</v>
      </c>
      <c r="D25" s="20">
        <v>0.21202399592017879</v>
      </c>
      <c r="E25" s="20">
        <v>5.2289988603238011E-2</v>
      </c>
      <c r="F25" s="20">
        <v>0.40944835923741463</v>
      </c>
      <c r="G25" s="20">
        <v>0.12646345276229021</v>
      </c>
      <c r="H25" s="20">
        <v>6.7869643546216288E-2</v>
      </c>
      <c r="J25" s="21"/>
    </row>
    <row r="26" spans="1:10" x14ac:dyDescent="0.35">
      <c r="A26" s="16">
        <v>2034</v>
      </c>
      <c r="B26" s="20">
        <v>5.8121139137807476E-2</v>
      </c>
      <c r="C26" s="20">
        <v>7.3843222226115654E-2</v>
      </c>
      <c r="D26" s="20">
        <v>0.21199522297915879</v>
      </c>
      <c r="E26" s="20">
        <v>5.1690482800722692E-2</v>
      </c>
      <c r="F26" s="20">
        <v>0.40922702870746253</v>
      </c>
      <c r="G26" s="20">
        <v>0.12579488366138739</v>
      </c>
      <c r="H26" s="20">
        <v>6.9328020487345487E-2</v>
      </c>
      <c r="J26" s="21"/>
    </row>
    <row r="27" spans="1:10" x14ac:dyDescent="0.35">
      <c r="A27" s="16">
        <v>2035</v>
      </c>
      <c r="B27" s="20">
        <v>5.8593609913395558E-2</v>
      </c>
      <c r="C27" s="20">
        <v>7.4863004646186906E-2</v>
      </c>
      <c r="D27" s="20">
        <v>0.21160202896541369</v>
      </c>
      <c r="E27" s="20">
        <v>5.1958220970926644E-2</v>
      </c>
      <c r="F27" s="20">
        <v>0.40940073334369576</v>
      </c>
      <c r="G27" s="20">
        <v>0.12593915678559356</v>
      </c>
      <c r="H27" s="20">
        <v>6.7643245374787872E-2</v>
      </c>
      <c r="J27" s="21"/>
    </row>
    <row r="29" spans="1:10" x14ac:dyDescent="0.35">
      <c r="A29" s="23" t="s">
        <v>75</v>
      </c>
    </row>
    <row r="30" spans="1:10" x14ac:dyDescent="0.35">
      <c r="A30" s="23" t="s">
        <v>88</v>
      </c>
    </row>
  </sheetData>
  <hyperlinks>
    <hyperlink ref="A1" location="Índice!A1" display="Índice" xr:uid="{3F70D0EF-0AAE-42A9-A765-22FFEF040AD6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F7E6E-92D9-463B-9D97-0572A7655722}">
  <dimension ref="A1:F30"/>
  <sheetViews>
    <sheetView showGridLines="0" zoomScaleNormal="100" workbookViewId="0"/>
  </sheetViews>
  <sheetFormatPr defaultRowHeight="14.5" x14ac:dyDescent="0.35"/>
  <cols>
    <col min="1" max="1" width="12.6328125" customWidth="1"/>
    <col min="2" max="4" width="20.6328125" customWidth="1"/>
  </cols>
  <sheetData>
    <row r="1" spans="1:6" x14ac:dyDescent="0.35">
      <c r="A1" s="9" t="s">
        <v>21</v>
      </c>
    </row>
    <row r="2" spans="1:6" x14ac:dyDescent="0.35">
      <c r="A2" s="10"/>
      <c r="B2" s="10"/>
    </row>
    <row r="3" spans="1:6" x14ac:dyDescent="0.35">
      <c r="A3" s="11" t="str">
        <f>Índice!A15</f>
        <v>Figura 6-6</v>
      </c>
      <c r="B3" s="12" t="str">
        <f>Índice!B15</f>
        <v xml:space="preserve">Balanço nacional de derivados de petróleo (mil m³/d) </v>
      </c>
    </row>
    <row r="4" spans="1:6" x14ac:dyDescent="0.35">
      <c r="A4" s="13" t="s">
        <v>22</v>
      </c>
      <c r="B4" s="10" t="s">
        <v>39</v>
      </c>
    </row>
    <row r="6" spans="1:6" ht="23" x14ac:dyDescent="0.35">
      <c r="A6" s="14" t="s">
        <v>24</v>
      </c>
      <c r="B6" s="15" t="s">
        <v>40</v>
      </c>
      <c r="C6" s="15" t="s">
        <v>41</v>
      </c>
      <c r="D6" s="15" t="s">
        <v>89</v>
      </c>
    </row>
    <row r="7" spans="1:6" x14ac:dyDescent="0.35">
      <c r="A7" s="16">
        <v>2015</v>
      </c>
      <c r="B7" s="24">
        <v>328.70147793091229</v>
      </c>
      <c r="C7" s="24">
        <v>387.89683606301412</v>
      </c>
      <c r="D7" s="24">
        <v>-55.993981416718775</v>
      </c>
      <c r="F7" s="21"/>
    </row>
    <row r="8" spans="1:6" x14ac:dyDescent="0.35">
      <c r="A8" s="16">
        <v>2016</v>
      </c>
      <c r="B8" s="24">
        <v>305.67504926176974</v>
      </c>
      <c r="C8" s="24">
        <v>367.92975337903425</v>
      </c>
      <c r="D8" s="24">
        <v>-61.023307147171202</v>
      </c>
      <c r="F8" s="21"/>
    </row>
    <row r="9" spans="1:6" x14ac:dyDescent="0.35">
      <c r="A9" s="16">
        <v>2017</v>
      </c>
      <c r="B9" s="24">
        <v>296.47173549251124</v>
      </c>
      <c r="C9" s="24">
        <v>374.68934654223983</v>
      </c>
      <c r="D9" s="24">
        <v>-79.275075781916371</v>
      </c>
      <c r="F9" s="21"/>
    </row>
    <row r="10" spans="1:6" x14ac:dyDescent="0.35">
      <c r="A10" s="16">
        <v>2018</v>
      </c>
      <c r="B10" s="24">
        <v>291.85239192728835</v>
      </c>
      <c r="C10" s="24">
        <v>355.15015640883047</v>
      </c>
      <c r="D10" s="24">
        <v>-61.432401137192223</v>
      </c>
      <c r="F10" s="21"/>
    </row>
    <row r="11" spans="1:6" x14ac:dyDescent="0.35">
      <c r="A11" s="16">
        <v>2019</v>
      </c>
      <c r="B11" s="24">
        <v>290.55502565014802</v>
      </c>
      <c r="C11" s="24">
        <v>358.17507365389292</v>
      </c>
      <c r="D11" s="24">
        <v>-69.901703181007406</v>
      </c>
      <c r="F11" s="21"/>
    </row>
    <row r="12" spans="1:6" x14ac:dyDescent="0.35">
      <c r="A12" s="16">
        <v>2020</v>
      </c>
      <c r="B12" s="24">
        <v>300.19545753447881</v>
      </c>
      <c r="C12" s="24">
        <v>335.85740867243624</v>
      </c>
      <c r="D12" s="24">
        <v>-36.793349063699118</v>
      </c>
      <c r="F12" s="21"/>
    </row>
    <row r="13" spans="1:6" x14ac:dyDescent="0.35">
      <c r="A13" s="16">
        <v>2021</v>
      </c>
      <c r="B13" s="24">
        <v>311.75029547492142</v>
      </c>
      <c r="C13" s="24">
        <v>369.12796483352798</v>
      </c>
      <c r="D13" s="24">
        <v>-59.475940314812519</v>
      </c>
      <c r="F13" s="21"/>
    </row>
    <row r="14" spans="1:6" x14ac:dyDescent="0.35">
      <c r="A14" s="16">
        <v>2022</v>
      </c>
      <c r="B14" s="24">
        <v>332.27186083730032</v>
      </c>
      <c r="C14" s="24">
        <v>385.40057344898491</v>
      </c>
      <c r="D14" s="24">
        <v>-61.04631704643085</v>
      </c>
      <c r="F14" s="21"/>
    </row>
    <row r="15" spans="1:6" x14ac:dyDescent="0.35">
      <c r="A15" s="16">
        <v>2023</v>
      </c>
      <c r="B15" s="24">
        <v>347.42402302279123</v>
      </c>
      <c r="C15" s="24">
        <v>388.34028008803006</v>
      </c>
      <c r="D15" s="24">
        <v>-42.467678061473869</v>
      </c>
      <c r="F15" s="21"/>
    </row>
    <row r="16" spans="1:6" x14ac:dyDescent="0.35">
      <c r="A16" s="16">
        <v>2024</v>
      </c>
      <c r="B16" s="24">
        <v>350.7196087982893</v>
      </c>
      <c r="C16" s="24">
        <v>386.2209426952769</v>
      </c>
      <c r="D16" s="24">
        <v>-39.715014812491127</v>
      </c>
      <c r="F16" s="21"/>
    </row>
    <row r="17" spans="1:6" x14ac:dyDescent="0.35">
      <c r="A17" s="16">
        <v>2025</v>
      </c>
      <c r="B17" s="24">
        <v>353.10222400402921</v>
      </c>
      <c r="C17" s="24">
        <v>404.38206693137334</v>
      </c>
      <c r="D17" s="24">
        <v>-51.279842927343978</v>
      </c>
      <c r="F17" s="21"/>
    </row>
    <row r="18" spans="1:6" x14ac:dyDescent="0.35">
      <c r="A18" s="16">
        <v>2026</v>
      </c>
      <c r="B18" s="24">
        <v>350.50824140705532</v>
      </c>
      <c r="C18" s="24">
        <v>410.65092439750737</v>
      </c>
      <c r="D18" s="24">
        <v>-60.142682990452059</v>
      </c>
      <c r="F18" s="21"/>
    </row>
    <row r="19" spans="1:6" x14ac:dyDescent="0.35">
      <c r="A19" s="16">
        <v>2027</v>
      </c>
      <c r="B19" s="24">
        <v>363.54815470007827</v>
      </c>
      <c r="C19" s="24">
        <v>411.39940422599813</v>
      </c>
      <c r="D19" s="24">
        <v>-47.851249525919776</v>
      </c>
      <c r="F19" s="21"/>
    </row>
    <row r="20" spans="1:6" x14ac:dyDescent="0.35">
      <c r="A20" s="16">
        <v>2028</v>
      </c>
      <c r="B20" s="24">
        <v>367.05251942320672</v>
      </c>
      <c r="C20" s="24">
        <v>412.55263899537653</v>
      </c>
      <c r="D20" s="24">
        <v>-45.500119572169822</v>
      </c>
      <c r="F20" s="21"/>
    </row>
    <row r="21" spans="1:6" x14ac:dyDescent="0.35">
      <c r="A21" s="16">
        <v>2029</v>
      </c>
      <c r="B21" s="24">
        <v>374.99656847178028</v>
      </c>
      <c r="C21" s="24">
        <v>413.417455756317</v>
      </c>
      <c r="D21" s="24">
        <v>-38.420887284536732</v>
      </c>
      <c r="F21" s="21"/>
    </row>
    <row r="22" spans="1:6" x14ac:dyDescent="0.35">
      <c r="A22" s="16">
        <v>2030</v>
      </c>
      <c r="B22" s="24">
        <v>394.72315387500913</v>
      </c>
      <c r="C22" s="24">
        <v>417.08223486080851</v>
      </c>
      <c r="D22" s="24">
        <v>-22.35908098579943</v>
      </c>
      <c r="F22" s="21"/>
    </row>
    <row r="23" spans="1:6" x14ac:dyDescent="0.35">
      <c r="A23" s="16">
        <v>2031</v>
      </c>
      <c r="B23" s="24">
        <v>399.3315674647867</v>
      </c>
      <c r="C23" s="24">
        <v>418.94910530578244</v>
      </c>
      <c r="D23" s="24">
        <v>-19.617537840995784</v>
      </c>
      <c r="F23" s="21"/>
    </row>
    <row r="24" spans="1:6" x14ac:dyDescent="0.35">
      <c r="A24" s="16">
        <v>2032</v>
      </c>
      <c r="B24" s="24">
        <v>396.02239109257039</v>
      </c>
      <c r="C24" s="24">
        <v>422.66821263707311</v>
      </c>
      <c r="D24" s="24">
        <v>-26.645821544502834</v>
      </c>
      <c r="F24" s="21"/>
    </row>
    <row r="25" spans="1:6" x14ac:dyDescent="0.35">
      <c r="A25" s="16">
        <v>2033</v>
      </c>
      <c r="B25" s="24">
        <v>394.44082751660733</v>
      </c>
      <c r="C25" s="24">
        <v>424.75382369998727</v>
      </c>
      <c r="D25" s="24">
        <v>-30.312996183379873</v>
      </c>
      <c r="F25" s="21"/>
    </row>
    <row r="26" spans="1:6" x14ac:dyDescent="0.35">
      <c r="A26" s="16">
        <v>2034</v>
      </c>
      <c r="B26" s="24">
        <v>394.83957258729214</v>
      </c>
      <c r="C26" s="24">
        <v>428.43567044996547</v>
      </c>
      <c r="D26" s="24">
        <v>-33.596097862673282</v>
      </c>
      <c r="F26" s="21"/>
    </row>
    <row r="27" spans="1:6" x14ac:dyDescent="0.35">
      <c r="A27" s="16">
        <v>2035</v>
      </c>
      <c r="B27" s="24">
        <v>394.39036512404863</v>
      </c>
      <c r="C27" s="24">
        <v>430.02387439982749</v>
      </c>
      <c r="D27" s="24">
        <v>-35.633509275778763</v>
      </c>
      <c r="F27" s="21"/>
    </row>
    <row r="29" spans="1:6" x14ac:dyDescent="0.35">
      <c r="A29" s="23" t="s">
        <v>75</v>
      </c>
    </row>
    <row r="30" spans="1:6" x14ac:dyDescent="0.35">
      <c r="A30" s="23" t="s">
        <v>90</v>
      </c>
    </row>
  </sheetData>
  <hyperlinks>
    <hyperlink ref="A1" location="Índice!A1" display="Índice" xr:uid="{0895781B-C508-497D-B108-A76198D22228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8E097-A53E-46A7-BF83-4883F0791C5F}">
  <dimension ref="A1:E30"/>
  <sheetViews>
    <sheetView showGridLines="0" zoomScaleNormal="100" workbookViewId="0"/>
  </sheetViews>
  <sheetFormatPr defaultRowHeight="14.5" x14ac:dyDescent="0.35"/>
  <cols>
    <col min="1" max="1" width="12.6328125" customWidth="1"/>
    <col min="2" max="3" width="20.6328125" customWidth="1"/>
  </cols>
  <sheetData>
    <row r="1" spans="1:5" x14ac:dyDescent="0.35">
      <c r="A1" s="9" t="s">
        <v>21</v>
      </c>
    </row>
    <row r="2" spans="1:5" x14ac:dyDescent="0.35">
      <c r="A2" s="10"/>
      <c r="B2" s="10"/>
    </row>
    <row r="3" spans="1:5" x14ac:dyDescent="0.35">
      <c r="A3" s="11" t="str">
        <f>Índice!A16</f>
        <v>Figura 6-7</v>
      </c>
      <c r="B3" s="12" t="str">
        <f>Índice!B16</f>
        <v xml:space="preserve">Produção nacional de GLP por unidade produtora (mil m³/d) </v>
      </c>
    </row>
    <row r="4" spans="1:5" x14ac:dyDescent="0.35">
      <c r="A4" s="13" t="s">
        <v>22</v>
      </c>
      <c r="B4" s="10" t="s">
        <v>39</v>
      </c>
    </row>
    <row r="6" spans="1:5" ht="46" x14ac:dyDescent="0.35">
      <c r="A6" s="14" t="s">
        <v>24</v>
      </c>
      <c r="B6" s="15" t="s">
        <v>42</v>
      </c>
      <c r="C6" s="15" t="s">
        <v>43</v>
      </c>
    </row>
    <row r="7" spans="1:5" x14ac:dyDescent="0.35">
      <c r="A7" s="16">
        <v>2015</v>
      </c>
      <c r="B7" s="24">
        <v>19.52482569449252</v>
      </c>
      <c r="C7" s="24">
        <v>7.2666939021731967</v>
      </c>
      <c r="E7" s="21"/>
    </row>
    <row r="8" spans="1:5" x14ac:dyDescent="0.35">
      <c r="A8" s="16">
        <v>2016</v>
      </c>
      <c r="B8" s="24">
        <v>18.806214289690466</v>
      </c>
      <c r="C8" s="24">
        <v>7.3179897589644778</v>
      </c>
      <c r="E8" s="21"/>
    </row>
    <row r="9" spans="1:5" x14ac:dyDescent="0.35">
      <c r="A9" s="16">
        <v>2017</v>
      </c>
      <c r="B9" s="24">
        <v>19.061874927407402</v>
      </c>
      <c r="C9" s="24">
        <v>8.9991610801723887</v>
      </c>
      <c r="E9" s="21"/>
    </row>
    <row r="10" spans="1:5" x14ac:dyDescent="0.35">
      <c r="A10" s="16">
        <v>2018</v>
      </c>
      <c r="B10" s="24">
        <v>17.92173504314454</v>
      </c>
      <c r="C10" s="24">
        <v>9.4566136986301359</v>
      </c>
      <c r="E10" s="21"/>
    </row>
    <row r="11" spans="1:5" x14ac:dyDescent="0.35">
      <c r="A11" s="16">
        <v>2019</v>
      </c>
      <c r="B11" s="24">
        <v>18.002681571729269</v>
      </c>
      <c r="C11" s="24">
        <v>8.9037838587671221</v>
      </c>
      <c r="E11" s="21"/>
    </row>
    <row r="12" spans="1:5" x14ac:dyDescent="0.35">
      <c r="A12" s="16">
        <v>2020</v>
      </c>
      <c r="B12" s="24">
        <v>19.230252461433555</v>
      </c>
      <c r="C12" s="24">
        <v>7.7816032970889086</v>
      </c>
      <c r="E12" s="21"/>
    </row>
    <row r="13" spans="1:5" x14ac:dyDescent="0.35">
      <c r="A13" s="16">
        <v>2021</v>
      </c>
      <c r="B13" s="24">
        <v>19.261821156695753</v>
      </c>
      <c r="C13" s="24">
        <v>7.0661120552119918</v>
      </c>
      <c r="E13" s="21"/>
    </row>
    <row r="14" spans="1:5" x14ac:dyDescent="0.35">
      <c r="A14" s="16">
        <v>2022</v>
      </c>
      <c r="B14" s="24">
        <v>20.450224286314</v>
      </c>
      <c r="C14" s="24">
        <v>7.0167646000000001</v>
      </c>
      <c r="E14" s="21"/>
    </row>
    <row r="15" spans="1:5" x14ac:dyDescent="0.35">
      <c r="A15" s="16">
        <v>2023</v>
      </c>
      <c r="B15" s="24">
        <v>20.46316190168751</v>
      </c>
      <c r="C15" s="24">
        <v>8.7016556416517776</v>
      </c>
      <c r="E15" s="21"/>
    </row>
    <row r="16" spans="1:5" x14ac:dyDescent="0.35">
      <c r="A16" s="16">
        <v>2024</v>
      </c>
      <c r="B16" s="24">
        <v>19.921163568781182</v>
      </c>
      <c r="C16" s="24">
        <v>8.3335108032786884</v>
      </c>
      <c r="E16" s="21"/>
    </row>
    <row r="17" spans="1:5" x14ac:dyDescent="0.35">
      <c r="A17" s="16">
        <v>2025</v>
      </c>
      <c r="B17" s="24">
        <v>19.622346115249464</v>
      </c>
      <c r="C17" s="24">
        <v>12.499503120223901</v>
      </c>
      <c r="E17" s="21"/>
    </row>
    <row r="18" spans="1:5" x14ac:dyDescent="0.35">
      <c r="A18" s="16">
        <v>2026</v>
      </c>
      <c r="B18" s="24">
        <v>20.206373863005574</v>
      </c>
      <c r="C18" s="24">
        <v>16.060359194831396</v>
      </c>
      <c r="E18" s="21"/>
    </row>
    <row r="19" spans="1:5" x14ac:dyDescent="0.35">
      <c r="A19" s="16">
        <v>2027</v>
      </c>
      <c r="B19" s="24">
        <v>20.76098713180906</v>
      </c>
      <c r="C19" s="24">
        <v>17.798096076284917</v>
      </c>
      <c r="E19" s="21"/>
    </row>
    <row r="20" spans="1:5" x14ac:dyDescent="0.35">
      <c r="A20" s="16">
        <v>2028</v>
      </c>
      <c r="B20" s="24">
        <v>20.776898230722637</v>
      </c>
      <c r="C20" s="24">
        <v>18.532255059029481</v>
      </c>
      <c r="E20" s="21"/>
    </row>
    <row r="21" spans="1:5" x14ac:dyDescent="0.35">
      <c r="A21" s="16">
        <v>2029</v>
      </c>
      <c r="B21" s="24">
        <v>20.581778237972269</v>
      </c>
      <c r="C21" s="24">
        <v>21.138748365431987</v>
      </c>
      <c r="E21" s="21"/>
    </row>
    <row r="22" spans="1:5" x14ac:dyDescent="0.35">
      <c r="A22" s="16">
        <v>2030</v>
      </c>
      <c r="B22" s="24">
        <v>21.290783354003729</v>
      </c>
      <c r="C22" s="24">
        <v>23.004317549390212</v>
      </c>
      <c r="E22" s="21"/>
    </row>
    <row r="23" spans="1:5" x14ac:dyDescent="0.35">
      <c r="A23" s="16">
        <v>2031</v>
      </c>
      <c r="B23" s="24">
        <v>21.217690093872012</v>
      </c>
      <c r="C23" s="24">
        <v>22.863672720721837</v>
      </c>
      <c r="E23" s="21"/>
    </row>
    <row r="24" spans="1:5" x14ac:dyDescent="0.35">
      <c r="A24" s="16">
        <v>2032</v>
      </c>
      <c r="B24" s="24">
        <v>21.403094831115336</v>
      </c>
      <c r="C24" s="24">
        <v>23.05610929985269</v>
      </c>
      <c r="E24" s="21"/>
    </row>
    <row r="25" spans="1:5" x14ac:dyDescent="0.35">
      <c r="A25" s="16">
        <v>2033</v>
      </c>
      <c r="B25" s="24">
        <v>21.866003799333907</v>
      </c>
      <c r="C25" s="24">
        <v>23.300633299938294</v>
      </c>
      <c r="E25" s="21"/>
    </row>
    <row r="26" spans="1:5" x14ac:dyDescent="0.35">
      <c r="A26" s="16">
        <v>2034</v>
      </c>
      <c r="B26" s="24">
        <v>21.824826075332705</v>
      </c>
      <c r="C26" s="24">
        <v>23.641268001238792</v>
      </c>
      <c r="E26" s="21"/>
    </row>
    <row r="27" spans="1:5" x14ac:dyDescent="0.35">
      <c r="A27" s="16">
        <v>2035</v>
      </c>
      <c r="B27" s="24">
        <v>21.996990568799752</v>
      </c>
      <c r="C27" s="24">
        <v>23.212448894703581</v>
      </c>
      <c r="E27" s="21"/>
    </row>
    <row r="29" spans="1:5" x14ac:dyDescent="0.35">
      <c r="A29" s="23" t="s">
        <v>75</v>
      </c>
    </row>
    <row r="30" spans="1:5" x14ac:dyDescent="0.35">
      <c r="A30" s="23" t="s">
        <v>91</v>
      </c>
    </row>
  </sheetData>
  <hyperlinks>
    <hyperlink ref="A1" location="Índice!A1" display="Índice" xr:uid="{4455EFCD-506D-4D72-AA3E-66FDD9BD5257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3425E-E056-40DC-9DBE-BCCDBA48CC4E}">
  <dimension ref="A1:F30"/>
  <sheetViews>
    <sheetView showGridLines="0" zoomScaleNormal="100" workbookViewId="0"/>
  </sheetViews>
  <sheetFormatPr defaultRowHeight="14.5" x14ac:dyDescent="0.35"/>
  <cols>
    <col min="1" max="1" width="12.6328125" customWidth="1"/>
    <col min="2" max="4" width="20.6328125" customWidth="1"/>
  </cols>
  <sheetData>
    <row r="1" spans="1:6" x14ac:dyDescent="0.35">
      <c r="A1" s="9" t="s">
        <v>21</v>
      </c>
    </row>
    <row r="2" spans="1:6" x14ac:dyDescent="0.35">
      <c r="A2" s="10"/>
      <c r="B2" s="10"/>
    </row>
    <row r="3" spans="1:6" x14ac:dyDescent="0.35">
      <c r="A3" s="11" t="str">
        <f>Índice!A17</f>
        <v>Figura 6-8</v>
      </c>
      <c r="B3" s="12" t="str">
        <f>Índice!B17</f>
        <v xml:space="preserve">Balanço nacional de GLP (mil m³/d) </v>
      </c>
    </row>
    <row r="4" spans="1:6" x14ac:dyDescent="0.35">
      <c r="A4" s="13" t="s">
        <v>22</v>
      </c>
      <c r="B4" s="10" t="s">
        <v>44</v>
      </c>
    </row>
    <row r="6" spans="1:6" ht="23" x14ac:dyDescent="0.35">
      <c r="A6" s="14" t="s">
        <v>24</v>
      </c>
      <c r="B6" s="15" t="s">
        <v>40</v>
      </c>
      <c r="C6" s="15" t="s">
        <v>41</v>
      </c>
      <c r="D6" s="15" t="s">
        <v>89</v>
      </c>
    </row>
    <row r="7" spans="1:6" x14ac:dyDescent="0.35">
      <c r="A7" s="16">
        <v>2015</v>
      </c>
      <c r="B7" s="24">
        <v>26.791519596665715</v>
      </c>
      <c r="C7" s="24">
        <v>37.029808618741775</v>
      </c>
      <c r="D7" s="24">
        <v>-8.6677041095890406</v>
      </c>
      <c r="F7" s="21"/>
    </row>
    <row r="8" spans="1:6" x14ac:dyDescent="0.35">
      <c r="A8" s="16">
        <v>2016</v>
      </c>
      <c r="B8" s="24">
        <v>26.124204048654946</v>
      </c>
      <c r="C8" s="24">
        <v>36.96927647933331</v>
      </c>
      <c r="D8" s="24">
        <v>-9.4388060109289622</v>
      </c>
      <c r="F8" s="21"/>
    </row>
    <row r="9" spans="1:6" x14ac:dyDescent="0.35">
      <c r="A9" s="16">
        <v>2017</v>
      </c>
      <c r="B9" s="24">
        <v>28.061036007579794</v>
      </c>
      <c r="C9" s="24">
        <v>37.234291088830652</v>
      </c>
      <c r="D9" s="24">
        <v>-9.0165205479452055</v>
      </c>
      <c r="F9" s="21"/>
    </row>
    <row r="10" spans="1:6" x14ac:dyDescent="0.35">
      <c r="A10" s="16">
        <v>2018</v>
      </c>
      <c r="B10" s="24">
        <v>27.378348741774676</v>
      </c>
      <c r="C10" s="24">
        <v>36.720738539805424</v>
      </c>
      <c r="D10" s="24">
        <v>-9.5504547945205474</v>
      </c>
      <c r="F10" s="21"/>
    </row>
    <row r="11" spans="1:6" x14ac:dyDescent="0.35">
      <c r="A11" s="16">
        <v>2019</v>
      </c>
      <c r="B11" s="24">
        <v>26.906465430496393</v>
      </c>
      <c r="C11" s="24">
        <v>36.477935993647016</v>
      </c>
      <c r="D11" s="24">
        <v>-9.7391835616438343</v>
      </c>
      <c r="F11" s="21"/>
    </row>
    <row r="12" spans="1:6" x14ac:dyDescent="0.35">
      <c r="A12" s="16">
        <v>2020</v>
      </c>
      <c r="B12" s="24">
        <v>27.011855758522461</v>
      </c>
      <c r="C12" s="24">
        <v>37.372379088461201</v>
      </c>
      <c r="D12" s="24">
        <v>-9.9920683060109301</v>
      </c>
      <c r="F12" s="21"/>
    </row>
    <row r="13" spans="1:6" x14ac:dyDescent="0.35">
      <c r="A13" s="16">
        <v>2021</v>
      </c>
      <c r="B13" s="24">
        <v>26.327933211907744</v>
      </c>
      <c r="C13" s="24">
        <v>37.206484375620406</v>
      </c>
      <c r="D13" s="24">
        <v>-11.005290410958905</v>
      </c>
      <c r="F13" s="21"/>
    </row>
    <row r="14" spans="1:6" x14ac:dyDescent="0.35">
      <c r="A14" s="16">
        <v>2022</v>
      </c>
      <c r="B14" s="24">
        <v>27.466988886313999</v>
      </c>
      <c r="C14" s="24">
        <v>36.820264105618421</v>
      </c>
      <c r="D14" s="24">
        <v>-9.6127315068493147</v>
      </c>
      <c r="F14" s="21"/>
    </row>
    <row r="15" spans="1:6" x14ac:dyDescent="0.35">
      <c r="A15" s="16">
        <v>2023</v>
      </c>
      <c r="B15" s="24">
        <v>29.164817543339286</v>
      </c>
      <c r="C15" s="24">
        <v>36.947156199126461</v>
      </c>
      <c r="D15" s="24">
        <v>-7.9011205479452045</v>
      </c>
      <c r="F15" s="21"/>
    </row>
    <row r="16" spans="1:6" x14ac:dyDescent="0.35">
      <c r="A16" s="16">
        <v>2024</v>
      </c>
      <c r="B16" s="24">
        <v>28.254674372059871</v>
      </c>
      <c r="C16" s="24">
        <v>37.610042235883427</v>
      </c>
      <c r="D16" s="24">
        <v>-9.1477704918032803</v>
      </c>
      <c r="F16" s="21"/>
    </row>
    <row r="17" spans="1:6" x14ac:dyDescent="0.35">
      <c r="A17" s="16">
        <v>2025</v>
      </c>
      <c r="B17" s="24">
        <v>32.121849235473363</v>
      </c>
      <c r="C17" s="24">
        <v>39.149972418895501</v>
      </c>
      <c r="D17" s="24">
        <v>-7.0281231834221369</v>
      </c>
      <c r="F17" s="21"/>
    </row>
    <row r="18" spans="1:6" x14ac:dyDescent="0.35">
      <c r="A18" s="16">
        <v>2026</v>
      </c>
      <c r="B18" s="24">
        <v>36.266733057836973</v>
      </c>
      <c r="C18" s="24">
        <v>39.408744568750926</v>
      </c>
      <c r="D18" s="24">
        <v>-3.1420115109139495</v>
      </c>
      <c r="F18" s="21"/>
    </row>
    <row r="19" spans="1:6" x14ac:dyDescent="0.35">
      <c r="A19" s="16">
        <v>2027</v>
      </c>
      <c r="B19" s="24">
        <v>38.559083208093973</v>
      </c>
      <c r="C19" s="24">
        <v>39.673587045714321</v>
      </c>
      <c r="D19" s="24">
        <v>-1.1145038376203549</v>
      </c>
      <c r="F19" s="21"/>
    </row>
    <row r="20" spans="1:6" x14ac:dyDescent="0.35">
      <c r="A20" s="16">
        <v>2028</v>
      </c>
      <c r="B20" s="24">
        <v>39.309153289752118</v>
      </c>
      <c r="C20" s="24">
        <v>39.942928403918941</v>
      </c>
      <c r="D20" s="24">
        <v>-0.63377511416681931</v>
      </c>
      <c r="F20" s="21"/>
    </row>
    <row r="21" spans="1:6" x14ac:dyDescent="0.35">
      <c r="A21" s="16">
        <v>2029</v>
      </c>
      <c r="B21" s="24">
        <v>41.720526603404259</v>
      </c>
      <c r="C21" s="24">
        <v>40.226239418873092</v>
      </c>
      <c r="D21" s="24">
        <v>1.4942871845311616</v>
      </c>
      <c r="F21" s="21"/>
    </row>
    <row r="22" spans="1:6" x14ac:dyDescent="0.35">
      <c r="A22" s="16">
        <v>2030</v>
      </c>
      <c r="B22" s="24">
        <v>44.295100903393944</v>
      </c>
      <c r="C22" s="24">
        <v>40.5342464766943</v>
      </c>
      <c r="D22" s="24">
        <v>3.7608544266996415</v>
      </c>
      <c r="F22" s="21"/>
    </row>
    <row r="23" spans="1:6" x14ac:dyDescent="0.35">
      <c r="A23" s="16">
        <v>2031</v>
      </c>
      <c r="B23" s="24">
        <v>44.081362814593845</v>
      </c>
      <c r="C23" s="24">
        <v>40.844478398313917</v>
      </c>
      <c r="D23" s="24">
        <v>3.2368844162799202</v>
      </c>
      <c r="F23" s="21"/>
    </row>
    <row r="24" spans="1:6" x14ac:dyDescent="0.35">
      <c r="A24" s="16">
        <v>2032</v>
      </c>
      <c r="B24" s="24">
        <v>44.459204130968025</v>
      </c>
      <c r="C24" s="24">
        <v>41.172111943142752</v>
      </c>
      <c r="D24" s="24">
        <v>3.2870921878252868</v>
      </c>
      <c r="F24" s="21"/>
    </row>
    <row r="25" spans="1:6" x14ac:dyDescent="0.35">
      <c r="A25" s="16">
        <v>2033</v>
      </c>
      <c r="B25" s="24">
        <v>45.166637099272201</v>
      </c>
      <c r="C25" s="24">
        <v>41.495990933345233</v>
      </c>
      <c r="D25" s="24">
        <v>3.6706461659269842</v>
      </c>
      <c r="F25" s="21"/>
    </row>
    <row r="26" spans="1:6" x14ac:dyDescent="0.35">
      <c r="A26" s="16">
        <v>2034</v>
      </c>
      <c r="B26" s="24">
        <v>45.466094076571501</v>
      </c>
      <c r="C26" s="24">
        <v>41.823151366499921</v>
      </c>
      <c r="D26" s="24">
        <v>3.6429427100715817</v>
      </c>
      <c r="F26" s="21"/>
    </row>
    <row r="27" spans="1:6" x14ac:dyDescent="0.35">
      <c r="A27" s="16">
        <v>2035</v>
      </c>
      <c r="B27" s="24">
        <v>45.209439463503337</v>
      </c>
      <c r="C27" s="24">
        <v>42.154889783198364</v>
      </c>
      <c r="D27" s="24">
        <v>3.0545496803049756</v>
      </c>
      <c r="F27" s="21"/>
    </row>
    <row r="29" spans="1:6" x14ac:dyDescent="0.35">
      <c r="A29" s="23" t="s">
        <v>75</v>
      </c>
    </row>
    <row r="30" spans="1:6" x14ac:dyDescent="0.35">
      <c r="A30" s="23" t="s">
        <v>92</v>
      </c>
    </row>
  </sheetData>
  <hyperlinks>
    <hyperlink ref="A1" location="Índice!A1" display="Índice" xr:uid="{33F123A0-C13A-4760-A6D9-957275440A37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FD1B5-02A3-49B2-A8B6-78CD0195FF4D}">
  <dimension ref="A1:F30"/>
  <sheetViews>
    <sheetView showGridLines="0" zoomScaleNormal="100" workbookViewId="0"/>
  </sheetViews>
  <sheetFormatPr defaultRowHeight="14.5" x14ac:dyDescent="0.35"/>
  <cols>
    <col min="1" max="1" width="12.6328125" customWidth="1"/>
    <col min="2" max="4" width="20.6328125" customWidth="1"/>
  </cols>
  <sheetData>
    <row r="1" spans="1:6" x14ac:dyDescent="0.35">
      <c r="A1" s="9" t="s">
        <v>21</v>
      </c>
    </row>
    <row r="2" spans="1:6" x14ac:dyDescent="0.35">
      <c r="A2" s="10"/>
      <c r="B2" s="10"/>
    </row>
    <row r="3" spans="1:6" x14ac:dyDescent="0.35">
      <c r="A3" s="11" t="str">
        <f>Índice!A18</f>
        <v>Figura 6-9</v>
      </c>
      <c r="B3" s="12" t="str">
        <f>Índice!B18</f>
        <v xml:space="preserve">Balanço nacional de gasolina A  (mil m³/d) </v>
      </c>
    </row>
    <row r="4" spans="1:6" x14ac:dyDescent="0.35">
      <c r="A4" s="13" t="s">
        <v>22</v>
      </c>
      <c r="B4" s="10" t="s">
        <v>44</v>
      </c>
    </row>
    <row r="6" spans="1:6" ht="23" x14ac:dyDescent="0.35">
      <c r="A6" s="14" t="s">
        <v>24</v>
      </c>
      <c r="B6" s="15" t="s">
        <v>40</v>
      </c>
      <c r="C6" s="15" t="s">
        <v>41</v>
      </c>
      <c r="D6" s="15" t="s">
        <v>89</v>
      </c>
    </row>
    <row r="7" spans="1:6" x14ac:dyDescent="0.35">
      <c r="A7" s="16">
        <v>2015</v>
      </c>
      <c r="B7" s="24">
        <v>76.364580821917812</v>
      </c>
      <c r="C7" s="24">
        <v>82.749961276520565</v>
      </c>
      <c r="D7" s="24">
        <v>-6.3699835616438358</v>
      </c>
      <c r="F7" s="21"/>
    </row>
    <row r="8" spans="1:6" x14ac:dyDescent="0.35">
      <c r="A8" s="16">
        <v>2016</v>
      </c>
      <c r="B8" s="24">
        <v>76.865224043715855</v>
      </c>
      <c r="C8" s="24">
        <v>85.803086805846988</v>
      </c>
      <c r="D8" s="24">
        <v>-8.4384918032786889</v>
      </c>
      <c r="F8" s="21"/>
    </row>
    <row r="9" spans="1:6" x14ac:dyDescent="0.35">
      <c r="A9" s="16">
        <v>2017</v>
      </c>
      <c r="B9" s="24">
        <v>77.473783561643842</v>
      </c>
      <c r="C9" s="24">
        <v>88.299064025999996</v>
      </c>
      <c r="D9" s="24">
        <v>-11.006252054794521</v>
      </c>
      <c r="F9" s="21"/>
    </row>
    <row r="10" spans="1:6" x14ac:dyDescent="0.35">
      <c r="A10" s="16">
        <v>2018</v>
      </c>
      <c r="B10" s="24">
        <v>71.136909589041082</v>
      </c>
      <c r="C10" s="24">
        <v>76.703558523999988</v>
      </c>
      <c r="D10" s="24">
        <v>-5.047583561643834</v>
      </c>
      <c r="F10" s="21"/>
    </row>
    <row r="11" spans="1:6" x14ac:dyDescent="0.35">
      <c r="A11" s="16">
        <v>2019</v>
      </c>
      <c r="B11" s="24">
        <v>69.574145205479454</v>
      </c>
      <c r="C11" s="24">
        <v>76.330073540000001</v>
      </c>
      <c r="D11" s="24">
        <v>-7.7106273972602741</v>
      </c>
      <c r="F11" s="21"/>
    </row>
    <row r="12" spans="1:6" x14ac:dyDescent="0.35">
      <c r="A12" s="16">
        <v>2020</v>
      </c>
      <c r="B12" s="24">
        <v>64.330661202185794</v>
      </c>
      <c r="C12" s="24">
        <v>71.451470877540984</v>
      </c>
      <c r="D12" s="24">
        <v>-6.9338524590163937</v>
      </c>
      <c r="F12" s="21"/>
    </row>
    <row r="13" spans="1:6" x14ac:dyDescent="0.35">
      <c r="A13" s="16">
        <v>2021</v>
      </c>
      <c r="B13" s="24">
        <v>76.832334246575357</v>
      </c>
      <c r="C13" s="24">
        <v>78.634694275999991</v>
      </c>
      <c r="D13" s="24">
        <v>-2.6312054794520554</v>
      </c>
      <c r="F13" s="21"/>
    </row>
    <row r="14" spans="1:6" x14ac:dyDescent="0.35">
      <c r="A14" s="16">
        <v>2022</v>
      </c>
      <c r="B14" s="24">
        <v>78.408358904109591</v>
      </c>
      <c r="C14" s="24">
        <v>86.078544187999995</v>
      </c>
      <c r="D14" s="24">
        <v>-9.8638082191780825</v>
      </c>
      <c r="F14" s="21"/>
    </row>
    <row r="15" spans="1:6" x14ac:dyDescent="0.35">
      <c r="A15" s="16">
        <v>2023</v>
      </c>
      <c r="B15" s="24">
        <v>83.833761643835615</v>
      </c>
      <c r="C15" s="24">
        <v>92.059428565999994</v>
      </c>
      <c r="D15" s="24">
        <v>-6.9113753424657531</v>
      </c>
      <c r="F15" s="21"/>
    </row>
    <row r="16" spans="1:6" x14ac:dyDescent="0.35">
      <c r="A16" s="16">
        <v>2024</v>
      </c>
      <c r="B16" s="24">
        <v>87.164275956284158</v>
      </c>
      <c r="C16" s="24">
        <v>88.16112195357924</v>
      </c>
      <c r="D16" s="24">
        <v>-2.0786830601092889</v>
      </c>
      <c r="F16" s="21"/>
    </row>
    <row r="17" spans="1:6" x14ac:dyDescent="0.35">
      <c r="A17" s="16">
        <v>2025</v>
      </c>
      <c r="B17" s="24">
        <v>86.643886679558008</v>
      </c>
      <c r="C17" s="24">
        <v>91.548399282191653</v>
      </c>
      <c r="D17" s="24">
        <v>-4.9045126026336403</v>
      </c>
      <c r="F17" s="21"/>
    </row>
    <row r="18" spans="1:6" x14ac:dyDescent="0.35">
      <c r="A18" s="16">
        <v>2026</v>
      </c>
      <c r="B18" s="24">
        <v>83.915172951486568</v>
      </c>
      <c r="C18" s="24">
        <v>89.804476279451876</v>
      </c>
      <c r="D18" s="24">
        <v>-5.8893033279653162</v>
      </c>
      <c r="F18" s="21"/>
    </row>
    <row r="19" spans="1:6" x14ac:dyDescent="0.35">
      <c r="A19" s="16">
        <v>2027</v>
      </c>
      <c r="B19" s="24">
        <v>85.09698902163052</v>
      </c>
      <c r="C19" s="24">
        <v>88.112923408219018</v>
      </c>
      <c r="D19" s="24">
        <v>-3.0159343865884987</v>
      </c>
      <c r="F19" s="21"/>
    </row>
    <row r="20" spans="1:6" x14ac:dyDescent="0.35">
      <c r="A20" s="16">
        <v>2028</v>
      </c>
      <c r="B20" s="24">
        <v>85.016361181979221</v>
      </c>
      <c r="C20" s="24">
        <v>85.50021523013686</v>
      </c>
      <c r="D20" s="24">
        <v>-0.48385404815761057</v>
      </c>
      <c r="F20" s="21"/>
    </row>
    <row r="21" spans="1:6" x14ac:dyDescent="0.35">
      <c r="A21" s="16">
        <v>2029</v>
      </c>
      <c r="B21" s="24">
        <v>83.750265457534098</v>
      </c>
      <c r="C21" s="24">
        <v>83.75026545753407</v>
      </c>
      <c r="D21" s="24">
        <v>0</v>
      </c>
      <c r="F21" s="21"/>
    </row>
    <row r="22" spans="1:6" x14ac:dyDescent="0.35">
      <c r="A22" s="16">
        <v>2030</v>
      </c>
      <c r="B22" s="24">
        <v>82.396263378082054</v>
      </c>
      <c r="C22" s="24">
        <v>82.396263378082011</v>
      </c>
      <c r="D22" s="24">
        <v>0</v>
      </c>
      <c r="F22" s="21"/>
    </row>
    <row r="23" spans="1:6" x14ac:dyDescent="0.35">
      <c r="A23" s="16">
        <v>2031</v>
      </c>
      <c r="B23" s="24">
        <v>81.594662599999879</v>
      </c>
      <c r="C23" s="24">
        <v>81.594662599999879</v>
      </c>
      <c r="D23" s="24">
        <v>0</v>
      </c>
      <c r="F23" s="21"/>
    </row>
    <row r="24" spans="1:6" x14ac:dyDescent="0.35">
      <c r="A24" s="16">
        <v>2032</v>
      </c>
      <c r="B24" s="24">
        <v>81.409859597260152</v>
      </c>
      <c r="C24" s="24">
        <v>81.409859597260166</v>
      </c>
      <c r="D24" s="24">
        <v>0</v>
      </c>
      <c r="F24" s="21"/>
    </row>
    <row r="25" spans="1:6" x14ac:dyDescent="0.35">
      <c r="A25" s="16">
        <v>2033</v>
      </c>
      <c r="B25" s="24">
        <v>81.398588369862864</v>
      </c>
      <c r="C25" s="24">
        <v>81.398588369862878</v>
      </c>
      <c r="D25" s="24">
        <v>0</v>
      </c>
      <c r="F25" s="21"/>
    </row>
    <row r="26" spans="1:6" x14ac:dyDescent="0.35">
      <c r="A26" s="16">
        <v>2034</v>
      </c>
      <c r="B26" s="24">
        <v>81.400351786301243</v>
      </c>
      <c r="C26" s="24">
        <v>81.400351786301229</v>
      </c>
      <c r="D26" s="24">
        <v>0</v>
      </c>
      <c r="F26" s="21"/>
    </row>
    <row r="27" spans="1:6" x14ac:dyDescent="0.35">
      <c r="A27" s="16">
        <v>2035</v>
      </c>
      <c r="B27" s="24">
        <v>81.251766701369732</v>
      </c>
      <c r="C27" s="24">
        <v>81.251766701369732</v>
      </c>
      <c r="D27" s="24">
        <v>0</v>
      </c>
      <c r="F27" s="21"/>
    </row>
    <row r="29" spans="1:6" x14ac:dyDescent="0.35">
      <c r="A29" s="23" t="s">
        <v>75</v>
      </c>
    </row>
    <row r="30" spans="1:6" x14ac:dyDescent="0.35">
      <c r="A30" s="23" t="s">
        <v>93</v>
      </c>
    </row>
  </sheetData>
  <hyperlinks>
    <hyperlink ref="A1" location="Índice!A1" display="Índice" xr:uid="{15FC260C-34E9-47FE-A4D6-85DDB9517775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4D8BE-958C-4609-A5F5-5721D39D8D34}">
  <dimension ref="A1:F30"/>
  <sheetViews>
    <sheetView showGridLines="0" zoomScaleNormal="100" workbookViewId="0"/>
  </sheetViews>
  <sheetFormatPr defaultRowHeight="14.5" x14ac:dyDescent="0.35"/>
  <cols>
    <col min="1" max="1" width="12.6328125" customWidth="1"/>
    <col min="2" max="4" width="20.6328125" customWidth="1"/>
  </cols>
  <sheetData>
    <row r="1" spans="1:6" x14ac:dyDescent="0.35">
      <c r="A1" s="9" t="s">
        <v>21</v>
      </c>
    </row>
    <row r="2" spans="1:6" x14ac:dyDescent="0.35">
      <c r="A2" s="10"/>
      <c r="B2" s="10"/>
    </row>
    <row r="3" spans="1:6" x14ac:dyDescent="0.35">
      <c r="A3" s="11" t="str">
        <f>Índice!A19</f>
        <v>Figura 6-10</v>
      </c>
      <c r="B3" s="12" t="str">
        <f>Índice!B19</f>
        <v xml:space="preserve">Balanço nacional de nafta (mil m³/d) </v>
      </c>
    </row>
    <row r="4" spans="1:6" x14ac:dyDescent="0.35">
      <c r="A4" s="13" t="s">
        <v>22</v>
      </c>
      <c r="B4" s="10" t="s">
        <v>44</v>
      </c>
    </row>
    <row r="6" spans="1:6" ht="23" x14ac:dyDescent="0.35">
      <c r="A6" s="14" t="s">
        <v>24</v>
      </c>
      <c r="B6" s="15" t="s">
        <v>40</v>
      </c>
      <c r="C6" s="15" t="s">
        <v>41</v>
      </c>
      <c r="D6" s="15" t="s">
        <v>89</v>
      </c>
    </row>
    <row r="7" spans="1:6" x14ac:dyDescent="0.35">
      <c r="A7" s="16">
        <v>2015</v>
      </c>
      <c r="B7" s="24">
        <v>12.697643835616436</v>
      </c>
      <c r="C7" s="24">
        <v>35.048183561643832</v>
      </c>
      <c r="D7" s="24">
        <v>-22.103526027397258</v>
      </c>
      <c r="F7" s="21"/>
    </row>
    <row r="8" spans="1:6" x14ac:dyDescent="0.35">
      <c r="A8" s="16">
        <v>2016</v>
      </c>
      <c r="B8" s="24">
        <v>9.1680437158469932</v>
      </c>
      <c r="C8" s="24">
        <v>33.258921594786351</v>
      </c>
      <c r="D8" s="24">
        <v>-23.680775956284155</v>
      </c>
      <c r="F8" s="21"/>
    </row>
    <row r="9" spans="1:6" x14ac:dyDescent="0.35">
      <c r="A9" s="16">
        <v>2017</v>
      </c>
      <c r="B9" s="24">
        <v>8.9634082191780813</v>
      </c>
      <c r="C9" s="24">
        <v>38.331679452054793</v>
      </c>
      <c r="D9" s="24">
        <v>-29.222714509589039</v>
      </c>
      <c r="F9" s="21"/>
    </row>
    <row r="10" spans="1:6" x14ac:dyDescent="0.35">
      <c r="A10" s="16">
        <v>2018</v>
      </c>
      <c r="B10" s="24">
        <v>11.276978082191778</v>
      </c>
      <c r="C10" s="24">
        <v>32.55704931506849</v>
      </c>
      <c r="D10" s="24">
        <v>-21.852076712328767</v>
      </c>
      <c r="F10" s="21"/>
    </row>
    <row r="11" spans="1:6" x14ac:dyDescent="0.35">
      <c r="A11" s="16">
        <v>2019</v>
      </c>
      <c r="B11" s="24">
        <v>12.36550684931507</v>
      </c>
      <c r="C11" s="24">
        <v>36.191772602739732</v>
      </c>
      <c r="D11" s="24">
        <v>-23.676265753424659</v>
      </c>
      <c r="F11" s="21"/>
    </row>
    <row r="12" spans="1:6" x14ac:dyDescent="0.35">
      <c r="A12" s="16">
        <v>2020</v>
      </c>
      <c r="B12" s="24">
        <v>17.023256830601095</v>
      </c>
      <c r="C12" s="24">
        <v>26.83063387978142</v>
      </c>
      <c r="D12" s="24">
        <v>-10.261535519125681</v>
      </c>
      <c r="F12" s="21"/>
    </row>
    <row r="13" spans="1:6" x14ac:dyDescent="0.35">
      <c r="A13" s="16">
        <v>2021</v>
      </c>
      <c r="B13" s="24">
        <v>12.743213698630138</v>
      </c>
      <c r="C13" s="24">
        <v>33.976811287671232</v>
      </c>
      <c r="D13" s="24">
        <v>-20.847865753424657</v>
      </c>
      <c r="F13" s="21"/>
    </row>
    <row r="14" spans="1:6" x14ac:dyDescent="0.35">
      <c r="A14" s="16">
        <v>2022</v>
      </c>
      <c r="B14" s="24">
        <v>15.993060273972606</v>
      </c>
      <c r="C14" s="24">
        <v>37.405563765863008</v>
      </c>
      <c r="D14" s="24">
        <v>-21.746323287671235</v>
      </c>
      <c r="F14" s="21"/>
    </row>
    <row r="15" spans="1:6" x14ac:dyDescent="0.35">
      <c r="A15" s="16">
        <v>2023</v>
      </c>
      <c r="B15" s="24">
        <v>15.607493150684933</v>
      </c>
      <c r="C15" s="24">
        <v>32.371147935890413</v>
      </c>
      <c r="D15" s="24">
        <v>-18.381509589041094</v>
      </c>
      <c r="F15" s="21"/>
    </row>
    <row r="16" spans="1:6" x14ac:dyDescent="0.35">
      <c r="A16" s="16">
        <v>2024</v>
      </c>
      <c r="B16" s="24">
        <v>14.674871584699453</v>
      </c>
      <c r="C16" s="24">
        <v>30.862980874316943</v>
      </c>
      <c r="D16" s="24">
        <v>-17.508980874316943</v>
      </c>
      <c r="F16" s="21"/>
    </row>
    <row r="17" spans="1:6" x14ac:dyDescent="0.35">
      <c r="A17" s="16">
        <v>2025</v>
      </c>
      <c r="B17" s="24">
        <v>15.381015657458564</v>
      </c>
      <c r="C17" s="24">
        <v>37.188351346721994</v>
      </c>
      <c r="D17" s="24">
        <v>-21.807335689263432</v>
      </c>
      <c r="F17" s="21"/>
    </row>
    <row r="18" spans="1:6" x14ac:dyDescent="0.35">
      <c r="A18" s="16">
        <v>2026</v>
      </c>
      <c r="B18" s="24">
        <v>15.45359350530369</v>
      </c>
      <c r="C18" s="24">
        <v>38.477430032136105</v>
      </c>
      <c r="D18" s="24">
        <v>-23.023836526832415</v>
      </c>
      <c r="F18" s="21"/>
    </row>
    <row r="19" spans="1:6" x14ac:dyDescent="0.35">
      <c r="A19" s="16">
        <v>2027</v>
      </c>
      <c r="B19" s="24">
        <v>16.212164671032379</v>
      </c>
      <c r="C19" s="24">
        <v>38.477430032136105</v>
      </c>
      <c r="D19" s="24">
        <v>-22.265265361103733</v>
      </c>
      <c r="F19" s="21"/>
    </row>
    <row r="20" spans="1:6" x14ac:dyDescent="0.35">
      <c r="A20" s="16">
        <v>2028</v>
      </c>
      <c r="B20" s="24">
        <v>16.390679498145449</v>
      </c>
      <c r="C20" s="24">
        <v>38.477430032136105</v>
      </c>
      <c r="D20" s="24">
        <v>-22.086750533990656</v>
      </c>
      <c r="F20" s="21"/>
    </row>
    <row r="21" spans="1:6" x14ac:dyDescent="0.35">
      <c r="A21" s="16">
        <v>2029</v>
      </c>
      <c r="B21" s="24">
        <v>18.501028427947393</v>
      </c>
      <c r="C21" s="24">
        <v>38.477430032136105</v>
      </c>
      <c r="D21" s="24">
        <v>-19.976401604188716</v>
      </c>
      <c r="F21" s="21"/>
    </row>
    <row r="22" spans="1:6" x14ac:dyDescent="0.35">
      <c r="A22" s="16">
        <v>2030</v>
      </c>
      <c r="B22" s="24">
        <v>23.947091190184494</v>
      </c>
      <c r="C22" s="24">
        <v>38.477430032136105</v>
      </c>
      <c r="D22" s="24">
        <v>-14.530338841951613</v>
      </c>
      <c r="F22" s="21"/>
    </row>
    <row r="23" spans="1:6" x14ac:dyDescent="0.35">
      <c r="A23" s="16">
        <v>2031</v>
      </c>
      <c r="B23" s="24">
        <v>25.676550577059658</v>
      </c>
      <c r="C23" s="24">
        <v>38.477430032136105</v>
      </c>
      <c r="D23" s="24">
        <v>-12.800879455076451</v>
      </c>
      <c r="F23" s="21"/>
    </row>
    <row r="24" spans="1:6" x14ac:dyDescent="0.35">
      <c r="A24" s="16">
        <v>2032</v>
      </c>
      <c r="B24" s="24">
        <v>26.159554736013821</v>
      </c>
      <c r="C24" s="24">
        <v>38.477430032136105</v>
      </c>
      <c r="D24" s="24">
        <v>-12.317875296122285</v>
      </c>
      <c r="F24" s="21"/>
    </row>
    <row r="25" spans="1:6" x14ac:dyDescent="0.35">
      <c r="A25" s="16">
        <v>2033</v>
      </c>
      <c r="B25" s="24">
        <v>27.02379248401293</v>
      </c>
      <c r="C25" s="24">
        <v>38.477430032136105</v>
      </c>
      <c r="D25" s="24">
        <v>-11.45363754812317</v>
      </c>
      <c r="F25" s="21"/>
    </row>
    <row r="26" spans="1:6" x14ac:dyDescent="0.35">
      <c r="A26" s="16">
        <v>2034</v>
      </c>
      <c r="B26" s="24">
        <v>27.094577590821981</v>
      </c>
      <c r="C26" s="24">
        <v>38.477430032136091</v>
      </c>
      <c r="D26" s="24">
        <v>-11.382852441314098</v>
      </c>
      <c r="F26" s="21"/>
    </row>
    <row r="27" spans="1:6" x14ac:dyDescent="0.35">
      <c r="A27" s="16">
        <v>2035</v>
      </c>
      <c r="B27" s="24">
        <v>27.467230133363049</v>
      </c>
      <c r="C27" s="24">
        <v>38.477430032136105</v>
      </c>
      <c r="D27" s="24">
        <v>-11.010199898773058</v>
      </c>
      <c r="F27" s="21"/>
    </row>
    <row r="29" spans="1:6" x14ac:dyDescent="0.35">
      <c r="A29" s="23" t="s">
        <v>75</v>
      </c>
    </row>
    <row r="30" spans="1:6" x14ac:dyDescent="0.35">
      <c r="A30" s="23" t="s">
        <v>94</v>
      </c>
    </row>
  </sheetData>
  <hyperlinks>
    <hyperlink ref="A1" location="Índice!A1" display="Índice" xr:uid="{5FA4B40F-CE3D-445A-B6AD-5C6C069FF571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A725D-BD3C-4219-8E69-C56543B5C9BF}">
  <dimension ref="A1:F30"/>
  <sheetViews>
    <sheetView showGridLines="0" zoomScaleNormal="100" workbookViewId="0"/>
  </sheetViews>
  <sheetFormatPr defaultRowHeight="14.5" x14ac:dyDescent="0.35"/>
  <cols>
    <col min="1" max="1" width="12.6328125" customWidth="1"/>
    <col min="2" max="4" width="20.6328125" customWidth="1"/>
  </cols>
  <sheetData>
    <row r="1" spans="1:6" x14ac:dyDescent="0.35">
      <c r="A1" s="9" t="s">
        <v>21</v>
      </c>
    </row>
    <row r="2" spans="1:6" x14ac:dyDescent="0.35">
      <c r="A2" s="10"/>
      <c r="B2" s="10"/>
    </row>
    <row r="3" spans="1:6" x14ac:dyDescent="0.35">
      <c r="A3" s="11" t="str">
        <f>Índice!A20</f>
        <v>Figura 6-11</v>
      </c>
      <c r="B3" s="12" t="str">
        <f>Índice!B20</f>
        <v xml:space="preserve">Balanço nacional de QAV (mil m³/d) </v>
      </c>
    </row>
    <row r="4" spans="1:6" x14ac:dyDescent="0.35">
      <c r="A4" s="13" t="s">
        <v>22</v>
      </c>
      <c r="B4" s="10" t="s">
        <v>44</v>
      </c>
    </row>
    <row r="6" spans="1:6" ht="23" x14ac:dyDescent="0.35">
      <c r="A6" s="14" t="s">
        <v>24</v>
      </c>
      <c r="B6" s="15" t="s">
        <v>40</v>
      </c>
      <c r="C6" s="15" t="s">
        <v>41</v>
      </c>
      <c r="D6" s="15" t="s">
        <v>89</v>
      </c>
    </row>
    <row r="7" spans="1:6" x14ac:dyDescent="0.35">
      <c r="A7" s="16">
        <v>2015</v>
      </c>
      <c r="B7" s="24">
        <v>15.518506849315068</v>
      </c>
      <c r="C7" s="24">
        <v>20.154455722859051</v>
      </c>
      <c r="D7" s="24">
        <v>-3.7352093335847889</v>
      </c>
      <c r="F7" s="21"/>
    </row>
    <row r="8" spans="1:6" x14ac:dyDescent="0.35">
      <c r="A8" s="16">
        <v>2016</v>
      </c>
      <c r="B8" s="24">
        <v>15.838650273224044</v>
      </c>
      <c r="C8" s="24">
        <v>18.503820651976174</v>
      </c>
      <c r="D8" s="24">
        <v>-2.5319560071674294</v>
      </c>
      <c r="F8" s="21"/>
    </row>
    <row r="9" spans="1:6" x14ac:dyDescent="0.35">
      <c r="A9" s="16">
        <v>2017</v>
      </c>
      <c r="B9" s="24">
        <v>16.916435616438356</v>
      </c>
      <c r="C9" s="24">
        <v>18.356668545071752</v>
      </c>
      <c r="D9" s="24">
        <v>-1.4880760574005176</v>
      </c>
      <c r="F9" s="21"/>
    </row>
    <row r="10" spans="1:6" x14ac:dyDescent="0.35">
      <c r="A10" s="16">
        <v>2018</v>
      </c>
      <c r="B10" s="24">
        <v>17.484909589041095</v>
      </c>
      <c r="C10" s="24">
        <v>20.525312559613901</v>
      </c>
      <c r="D10" s="24">
        <v>-2.3568350883810245</v>
      </c>
      <c r="F10" s="21"/>
    </row>
    <row r="11" spans="1:6" x14ac:dyDescent="0.35">
      <c r="A11" s="16">
        <v>2019</v>
      </c>
      <c r="B11" s="24">
        <v>16.637342465753424</v>
      </c>
      <c r="C11" s="24">
        <v>19.11599475342123</v>
      </c>
      <c r="D11" s="24">
        <v>-2.7638252027362973</v>
      </c>
      <c r="F11" s="21"/>
    </row>
    <row r="12" spans="1:6" x14ac:dyDescent="0.35">
      <c r="A12" s="16">
        <v>2020</v>
      </c>
      <c r="B12" s="24">
        <v>9.1204262295081975</v>
      </c>
      <c r="C12" s="24">
        <v>10.044909162436651</v>
      </c>
      <c r="D12" s="24">
        <v>-0.85148951216342839</v>
      </c>
      <c r="F12" s="21"/>
    </row>
    <row r="13" spans="1:6" x14ac:dyDescent="0.35">
      <c r="A13" s="16">
        <v>2021</v>
      </c>
      <c r="B13" s="24">
        <v>11.177142465753425</v>
      </c>
      <c r="C13" s="24">
        <v>12.024040843863052</v>
      </c>
      <c r="D13" s="24">
        <v>-1.0191928986575685</v>
      </c>
      <c r="F13" s="21"/>
    </row>
    <row r="14" spans="1:6" x14ac:dyDescent="0.35">
      <c r="A14" s="16">
        <v>2022</v>
      </c>
      <c r="B14" s="24">
        <v>13.322723287671234</v>
      </c>
      <c r="C14" s="24">
        <v>16.332577749879132</v>
      </c>
      <c r="D14" s="24">
        <v>-3.5271911361804995</v>
      </c>
      <c r="F14" s="21"/>
    </row>
    <row r="15" spans="1:6" x14ac:dyDescent="0.35">
      <c r="A15" s="16">
        <v>2023</v>
      </c>
      <c r="B15" s="24">
        <v>14.918865753424656</v>
      </c>
      <c r="C15" s="24">
        <v>17.835616585800743</v>
      </c>
      <c r="D15" s="24">
        <v>-2.6373919282664975</v>
      </c>
      <c r="F15" s="21"/>
    </row>
    <row r="16" spans="1:6" x14ac:dyDescent="0.35">
      <c r="A16" s="16">
        <v>2024</v>
      </c>
      <c r="B16" s="24">
        <v>16.032612021857922</v>
      </c>
      <c r="C16" s="24">
        <v>19.004816359504517</v>
      </c>
      <c r="D16" s="24">
        <v>-2.9923559769908512</v>
      </c>
      <c r="F16" s="21"/>
    </row>
    <row r="17" spans="1:6" x14ac:dyDescent="0.35">
      <c r="A17" s="16">
        <v>2025</v>
      </c>
      <c r="B17" s="24">
        <v>16.273177569060799</v>
      </c>
      <c r="C17" s="24">
        <v>19.736857099709997</v>
      </c>
      <c r="D17" s="24">
        <v>-3.4636795306491988</v>
      </c>
      <c r="F17" s="21"/>
    </row>
    <row r="18" spans="1:6" x14ac:dyDescent="0.35">
      <c r="A18" s="16">
        <v>2026</v>
      </c>
      <c r="B18" s="24">
        <v>16.052636418988961</v>
      </c>
      <c r="C18" s="24">
        <v>20.43996647354</v>
      </c>
      <c r="D18" s="24">
        <v>-4.3873300545510396</v>
      </c>
      <c r="F18" s="21"/>
    </row>
    <row r="19" spans="1:6" x14ac:dyDescent="0.35">
      <c r="A19" s="16">
        <v>2027</v>
      </c>
      <c r="B19" s="24">
        <v>17.071365998550213</v>
      </c>
      <c r="C19" s="24">
        <v>19.980016128790002</v>
      </c>
      <c r="D19" s="24">
        <v>-2.9086501302397862</v>
      </c>
      <c r="F19" s="21"/>
    </row>
    <row r="20" spans="1:6" x14ac:dyDescent="0.35">
      <c r="A20" s="16">
        <v>2028</v>
      </c>
      <c r="B20" s="24">
        <v>17.08071757317267</v>
      </c>
      <c r="C20" s="24">
        <v>20.00482293828</v>
      </c>
      <c r="D20" s="24">
        <v>-2.9241053651073261</v>
      </c>
      <c r="F20" s="21"/>
    </row>
    <row r="21" spans="1:6" x14ac:dyDescent="0.35">
      <c r="A21" s="16">
        <v>2029</v>
      </c>
      <c r="B21" s="24">
        <v>19.157421516839999</v>
      </c>
      <c r="C21" s="24">
        <v>19.157421516839996</v>
      </c>
      <c r="D21" s="24">
        <v>0</v>
      </c>
      <c r="F21" s="21"/>
    </row>
    <row r="22" spans="1:6" x14ac:dyDescent="0.35">
      <c r="A22" s="16">
        <v>2030</v>
      </c>
      <c r="B22" s="24">
        <v>19.33945913040489</v>
      </c>
      <c r="C22" s="24">
        <v>19.34018243569</v>
      </c>
      <c r="D22" s="24">
        <v>-7.233052851092339E-4</v>
      </c>
      <c r="F22" s="21"/>
    </row>
    <row r="23" spans="1:6" x14ac:dyDescent="0.35">
      <c r="A23" s="16">
        <v>2031</v>
      </c>
      <c r="B23" s="24">
        <v>19.605316218964148</v>
      </c>
      <c r="C23" s="24">
        <v>20.549624388870001</v>
      </c>
      <c r="D23" s="24">
        <v>-0.94430816990585231</v>
      </c>
      <c r="F23" s="21"/>
    </row>
    <row r="24" spans="1:6" x14ac:dyDescent="0.35">
      <c r="A24" s="16">
        <v>2032</v>
      </c>
      <c r="B24" s="24">
        <v>19.317186416139997</v>
      </c>
      <c r="C24" s="24">
        <v>19.919320185840004</v>
      </c>
      <c r="D24" s="24">
        <v>-0.60213376969999999</v>
      </c>
      <c r="F24" s="21"/>
    </row>
    <row r="25" spans="1:6" x14ac:dyDescent="0.35">
      <c r="A25" s="16">
        <v>2033</v>
      </c>
      <c r="B25" s="24">
        <v>19.183219954548509</v>
      </c>
      <c r="C25" s="24">
        <v>19.415174525590004</v>
      </c>
      <c r="D25" s="24">
        <v>-0.23195457104149042</v>
      </c>
      <c r="F25" s="21"/>
    </row>
    <row r="26" spans="1:6" x14ac:dyDescent="0.35">
      <c r="A26" s="16">
        <v>2034</v>
      </c>
      <c r="B26" s="24">
        <v>18.966287693441323</v>
      </c>
      <c r="C26" s="24">
        <v>19.30340340883</v>
      </c>
      <c r="D26" s="24">
        <v>-0.33711571538867768</v>
      </c>
      <c r="F26" s="21"/>
    </row>
    <row r="27" spans="1:6" x14ac:dyDescent="0.35">
      <c r="A27" s="16">
        <v>2035</v>
      </c>
      <c r="B27" s="24">
        <v>19.063466921658787</v>
      </c>
      <c r="C27" s="24">
        <v>19.801570588330001</v>
      </c>
      <c r="D27" s="24">
        <v>-0.73810366667121385</v>
      </c>
      <c r="F27" s="21"/>
    </row>
    <row r="29" spans="1:6" x14ac:dyDescent="0.35">
      <c r="A29" s="23" t="s">
        <v>75</v>
      </c>
    </row>
    <row r="30" spans="1:6" x14ac:dyDescent="0.35">
      <c r="A30" s="23" t="s">
        <v>95</v>
      </c>
    </row>
  </sheetData>
  <hyperlinks>
    <hyperlink ref="A1" location="Índice!A1" display="Índice" xr:uid="{07C09F21-735E-4810-AFDA-540E409C19F9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FF900-4988-4EE3-8482-E455F293B197}">
  <dimension ref="A1:F30"/>
  <sheetViews>
    <sheetView showGridLines="0" zoomScaleNormal="100" workbookViewId="0"/>
  </sheetViews>
  <sheetFormatPr defaultRowHeight="14.5" x14ac:dyDescent="0.35"/>
  <cols>
    <col min="1" max="1" width="12.6328125" customWidth="1"/>
    <col min="2" max="4" width="20.6328125" customWidth="1"/>
  </cols>
  <sheetData>
    <row r="1" spans="1:6" x14ac:dyDescent="0.35">
      <c r="A1" s="9" t="s">
        <v>21</v>
      </c>
    </row>
    <row r="2" spans="1:6" x14ac:dyDescent="0.35">
      <c r="A2" s="10"/>
      <c r="B2" s="10"/>
    </row>
    <row r="3" spans="1:6" x14ac:dyDescent="0.35">
      <c r="A3" s="11" t="str">
        <f>Índice!A21</f>
        <v>Figura 6-12</v>
      </c>
      <c r="B3" s="12" t="str">
        <f>Índice!B21</f>
        <v xml:space="preserve">Balanço nacional de óleo diesel A (mil m³/d) </v>
      </c>
    </row>
    <row r="4" spans="1:6" x14ac:dyDescent="0.35">
      <c r="A4" s="13" t="s">
        <v>22</v>
      </c>
      <c r="B4" s="10" t="s">
        <v>44</v>
      </c>
    </row>
    <row r="6" spans="1:6" ht="23" x14ac:dyDescent="0.35">
      <c r="A6" s="14" t="s">
        <v>24</v>
      </c>
      <c r="B6" s="15" t="s">
        <v>40</v>
      </c>
      <c r="C6" s="15" t="s">
        <v>41</v>
      </c>
      <c r="D6" s="15" t="s">
        <v>89</v>
      </c>
    </row>
    <row r="7" spans="1:6" x14ac:dyDescent="0.35">
      <c r="A7" s="16">
        <v>2015</v>
      </c>
      <c r="B7" s="24">
        <v>134.66940764931505</v>
      </c>
      <c r="C7" s="24">
        <v>154.44025575520843</v>
      </c>
      <c r="D7" s="24">
        <v>-18.791276712328767</v>
      </c>
      <c r="F7" s="21"/>
    </row>
    <row r="8" spans="1:6" x14ac:dyDescent="0.35">
      <c r="A8" s="16">
        <v>2016</v>
      </c>
      <c r="B8" s="24">
        <v>122.41903278142075</v>
      </c>
      <c r="C8" s="24">
        <v>143.82418130963737</v>
      </c>
      <c r="D8" s="24">
        <v>-21.838532786885242</v>
      </c>
      <c r="F8" s="21"/>
    </row>
    <row r="9" spans="1:6" x14ac:dyDescent="0.35">
      <c r="A9" s="16">
        <v>2017</v>
      </c>
      <c r="B9" s="24">
        <v>109.5687492657534</v>
      </c>
      <c r="C9" s="24">
        <v>143.44203955449109</v>
      </c>
      <c r="D9" s="24">
        <v>-34.121268493150687</v>
      </c>
      <c r="F9" s="21"/>
    </row>
    <row r="10" spans="1:6" x14ac:dyDescent="0.35">
      <c r="A10" s="16">
        <v>2018</v>
      </c>
      <c r="B10" s="24">
        <v>113.09044976917806</v>
      </c>
      <c r="C10" s="24">
        <v>142.90250173783133</v>
      </c>
      <c r="D10" s="24">
        <v>-29.328117808219179</v>
      </c>
      <c r="F10" s="21"/>
    </row>
    <row r="11" spans="1:6" x14ac:dyDescent="0.35">
      <c r="A11" s="16">
        <v>2019</v>
      </c>
      <c r="B11" s="24">
        <v>111.44975068493152</v>
      </c>
      <c r="C11" s="24">
        <v>146.42754670763409</v>
      </c>
      <c r="D11" s="24">
        <v>-35.514958904109591</v>
      </c>
      <c r="F11" s="21"/>
    </row>
    <row r="12" spans="1:6" x14ac:dyDescent="0.35">
      <c r="A12" s="16">
        <v>2020</v>
      </c>
      <c r="B12" s="24">
        <v>113.31670560109289</v>
      </c>
      <c r="C12" s="24">
        <v>145.01677088131942</v>
      </c>
      <c r="D12" s="24">
        <v>-31.909740437158469</v>
      </c>
      <c r="F12" s="21"/>
    </row>
    <row r="13" spans="1:6" x14ac:dyDescent="0.35">
      <c r="A13" s="16">
        <v>2021</v>
      </c>
      <c r="B13" s="24">
        <v>117.40542527671234</v>
      </c>
      <c r="C13" s="24">
        <v>156.85290775557476</v>
      </c>
      <c r="D13" s="24">
        <v>-39.45185479452055</v>
      </c>
      <c r="F13" s="21"/>
    </row>
    <row r="14" spans="1:6" x14ac:dyDescent="0.35">
      <c r="A14" s="16">
        <v>2022</v>
      </c>
      <c r="B14" s="24">
        <v>124.1963343469863</v>
      </c>
      <c r="C14" s="24">
        <v>161.55592290281726</v>
      </c>
      <c r="D14" s="24">
        <v>-39.157136986301367</v>
      </c>
      <c r="F14" s="21"/>
    </row>
    <row r="15" spans="1:6" x14ac:dyDescent="0.35">
      <c r="A15" s="16">
        <v>2023</v>
      </c>
      <c r="B15" s="24">
        <v>129.52660547945206</v>
      </c>
      <c r="C15" s="24">
        <v>164.22340020579293</v>
      </c>
      <c r="D15" s="24">
        <v>-38.037380821917807</v>
      </c>
      <c r="F15" s="21"/>
    </row>
    <row r="16" spans="1:6" x14ac:dyDescent="0.35">
      <c r="A16" s="16">
        <v>2024</v>
      </c>
      <c r="B16" s="24">
        <v>133.65643989071037</v>
      </c>
      <c r="C16" s="24">
        <v>164.82299407889306</v>
      </c>
      <c r="D16" s="24">
        <v>-32.458019125683059</v>
      </c>
      <c r="F16" s="21"/>
    </row>
    <row r="17" spans="1:6" x14ac:dyDescent="0.35">
      <c r="A17" s="16">
        <v>2025</v>
      </c>
      <c r="B17" s="24">
        <v>132.35739286849315</v>
      </c>
      <c r="C17" s="24">
        <v>172.76335838544045</v>
      </c>
      <c r="D17" s="24">
        <v>-40.405965516947283</v>
      </c>
      <c r="F17" s="21"/>
    </row>
    <row r="18" spans="1:6" x14ac:dyDescent="0.35">
      <c r="A18" s="16">
        <v>2026</v>
      </c>
      <c r="B18" s="24">
        <v>131.25439184483645</v>
      </c>
      <c r="C18" s="24">
        <v>177.22041283771094</v>
      </c>
      <c r="D18" s="24">
        <v>-45.966020992874491</v>
      </c>
      <c r="F18" s="21"/>
    </row>
    <row r="19" spans="1:6" x14ac:dyDescent="0.35">
      <c r="A19" s="16">
        <v>2027</v>
      </c>
      <c r="B19" s="24">
        <v>135.44128490917325</v>
      </c>
      <c r="C19" s="24">
        <v>181.28621166599905</v>
      </c>
      <c r="D19" s="24">
        <v>-45.844926756825743</v>
      </c>
      <c r="F19" s="21"/>
    </row>
    <row r="20" spans="1:6" x14ac:dyDescent="0.35">
      <c r="A20" s="16">
        <v>2028</v>
      </c>
      <c r="B20" s="24">
        <v>137.44156732840418</v>
      </c>
      <c r="C20" s="24">
        <v>184.93674195250273</v>
      </c>
      <c r="D20" s="24">
        <v>-47.495174624098567</v>
      </c>
      <c r="F20" s="21"/>
    </row>
    <row r="21" spans="1:6" x14ac:dyDescent="0.35">
      <c r="A21" s="16">
        <v>2029</v>
      </c>
      <c r="B21" s="24">
        <v>141.9603184505159</v>
      </c>
      <c r="C21" s="24">
        <v>188.18146924414762</v>
      </c>
      <c r="D21" s="24">
        <v>-46.221150793631793</v>
      </c>
      <c r="F21" s="21"/>
    </row>
    <row r="22" spans="1:6" x14ac:dyDescent="0.35">
      <c r="A22" s="16">
        <v>2030</v>
      </c>
      <c r="B22" s="24">
        <v>154.37870018019251</v>
      </c>
      <c r="C22" s="24">
        <v>191.09600366097493</v>
      </c>
      <c r="D22" s="24">
        <v>-36.717303480782398</v>
      </c>
      <c r="F22" s="21"/>
    </row>
    <row r="23" spans="1:6" x14ac:dyDescent="0.35">
      <c r="A23" s="16">
        <v>2031</v>
      </c>
      <c r="B23" s="24">
        <v>157.8412736529362</v>
      </c>
      <c r="C23" s="24">
        <v>193.69183404688448</v>
      </c>
      <c r="D23" s="24">
        <v>-35.850560393948271</v>
      </c>
      <c r="F23" s="21"/>
    </row>
    <row r="24" spans="1:6" x14ac:dyDescent="0.35">
      <c r="A24" s="16">
        <v>2032</v>
      </c>
      <c r="B24" s="24">
        <v>153.61958635265185</v>
      </c>
      <c r="C24" s="24">
        <v>195.67891021937621</v>
      </c>
      <c r="D24" s="24">
        <v>-42.05932386672437</v>
      </c>
      <c r="F24" s="21"/>
    </row>
    <row r="25" spans="1:6" x14ac:dyDescent="0.35">
      <c r="A25" s="16">
        <v>2033</v>
      </c>
      <c r="B25" s="24">
        <v>150.21112348825284</v>
      </c>
      <c r="C25" s="24">
        <v>198.16334621795937</v>
      </c>
      <c r="D25" s="24">
        <v>-47.952222729706513</v>
      </c>
      <c r="F25" s="21"/>
    </row>
    <row r="26" spans="1:6" x14ac:dyDescent="0.35">
      <c r="A26" s="16">
        <v>2034</v>
      </c>
      <c r="B26" s="24">
        <v>150.15370601818773</v>
      </c>
      <c r="C26" s="24">
        <v>200.04805295957073</v>
      </c>
      <c r="D26" s="24">
        <v>-49.894346941382935</v>
      </c>
      <c r="F26" s="21"/>
    </row>
    <row r="27" spans="1:6" x14ac:dyDescent="0.35">
      <c r="A27" s="16">
        <v>2035</v>
      </c>
      <c r="B27" s="24">
        <v>150.20909476803442</v>
      </c>
      <c r="C27" s="24">
        <v>202.1890507949168</v>
      </c>
      <c r="D27" s="24">
        <v>-51.979956026882277</v>
      </c>
      <c r="F27" s="21"/>
    </row>
    <row r="29" spans="1:6" x14ac:dyDescent="0.35">
      <c r="A29" s="23" t="s">
        <v>75</v>
      </c>
    </row>
    <row r="30" spans="1:6" x14ac:dyDescent="0.35">
      <c r="A30" s="23" t="s">
        <v>96</v>
      </c>
    </row>
  </sheetData>
  <hyperlinks>
    <hyperlink ref="A1" location="Índice!A1" display="Índice" xr:uid="{96B9BA8A-9952-4BB1-902C-F317CF329265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2E6A1-B342-48DC-93DD-5ED6ED434C16}">
  <dimension ref="A1:E27"/>
  <sheetViews>
    <sheetView showGridLines="0" zoomScaleNormal="100" workbookViewId="0"/>
  </sheetViews>
  <sheetFormatPr defaultRowHeight="14.5" x14ac:dyDescent="0.35"/>
  <cols>
    <col min="1" max="1" width="12.6328125" customWidth="1"/>
    <col min="2" max="3" width="20.6328125" customWidth="1"/>
  </cols>
  <sheetData>
    <row r="1" spans="1:5" x14ac:dyDescent="0.35">
      <c r="A1" s="9" t="s">
        <v>21</v>
      </c>
    </row>
    <row r="2" spans="1:5" x14ac:dyDescent="0.35">
      <c r="A2" s="10"/>
      <c r="B2" s="10"/>
    </row>
    <row r="3" spans="1:5" x14ac:dyDescent="0.35">
      <c r="A3" s="11" t="str">
        <f>Índice!A22</f>
        <v>Figura 6-13</v>
      </c>
      <c r="B3" s="12" t="str">
        <f>Índice!B22</f>
        <v>Produção nacional de óleo diesel A rodoviário por tipo (%)</v>
      </c>
    </row>
    <row r="4" spans="1:5" x14ac:dyDescent="0.35">
      <c r="A4" s="13" t="s">
        <v>22</v>
      </c>
      <c r="B4" s="10" t="s">
        <v>45</v>
      </c>
    </row>
    <row r="6" spans="1:5" ht="34.5" x14ac:dyDescent="0.35">
      <c r="A6" s="14" t="s">
        <v>24</v>
      </c>
      <c r="B6" s="15" t="s">
        <v>46</v>
      </c>
      <c r="C6" s="15" t="s">
        <v>47</v>
      </c>
    </row>
    <row r="7" spans="1:5" x14ac:dyDescent="0.35">
      <c r="A7" s="16">
        <v>2018</v>
      </c>
      <c r="B7" s="20">
        <v>0.32850958806582597</v>
      </c>
      <c r="C7" s="20">
        <v>0.67149041193417425</v>
      </c>
      <c r="E7" s="21"/>
    </row>
    <row r="8" spans="1:5" x14ac:dyDescent="0.35">
      <c r="A8" s="16">
        <v>2019</v>
      </c>
      <c r="B8" s="20">
        <v>0.37959586288249636</v>
      </c>
      <c r="C8" s="20">
        <v>0.62040413711750353</v>
      </c>
      <c r="E8" s="21"/>
    </row>
    <row r="9" spans="1:5" x14ac:dyDescent="0.35">
      <c r="A9" s="16">
        <v>2020</v>
      </c>
      <c r="B9" s="20">
        <v>0.48177377429735557</v>
      </c>
      <c r="C9" s="20">
        <v>0.51822622570264443</v>
      </c>
      <c r="E9" s="21"/>
    </row>
    <row r="10" spans="1:5" x14ac:dyDescent="0.35">
      <c r="A10" s="16">
        <v>2021</v>
      </c>
      <c r="B10" s="20">
        <v>0.52228950003469909</v>
      </c>
      <c r="C10" s="20">
        <v>0.47771049996530079</v>
      </c>
      <c r="E10" s="21"/>
    </row>
    <row r="11" spans="1:5" x14ac:dyDescent="0.35">
      <c r="A11" s="16">
        <v>2022</v>
      </c>
      <c r="B11" s="20">
        <v>0.58869564180394396</v>
      </c>
      <c r="C11" s="20">
        <v>0.41130435819605604</v>
      </c>
      <c r="E11" s="21"/>
    </row>
    <row r="12" spans="1:5" x14ac:dyDescent="0.35">
      <c r="A12" s="16">
        <v>2023</v>
      </c>
      <c r="B12" s="20">
        <v>0.63370812667751897</v>
      </c>
      <c r="C12" s="20">
        <v>0.36629187332248109</v>
      </c>
      <c r="E12" s="21"/>
    </row>
    <row r="13" spans="1:5" x14ac:dyDescent="0.35">
      <c r="A13" s="16">
        <v>2024</v>
      </c>
      <c r="B13" s="20">
        <v>0.66583039873527339</v>
      </c>
      <c r="C13" s="20">
        <v>0.33416960126472661</v>
      </c>
      <c r="E13" s="21"/>
    </row>
    <row r="14" spans="1:5" x14ac:dyDescent="0.35">
      <c r="A14" s="16">
        <v>2025</v>
      </c>
      <c r="B14" s="20">
        <v>0.69572910001993771</v>
      </c>
      <c r="C14" s="20">
        <v>0.30427089998006224</v>
      </c>
      <c r="E14" s="21"/>
    </row>
    <row r="15" spans="1:5" x14ac:dyDescent="0.35">
      <c r="A15" s="16">
        <v>2026</v>
      </c>
      <c r="B15" s="20">
        <v>0.75188553989334872</v>
      </c>
      <c r="C15" s="20">
        <v>0.24811446010665122</v>
      </c>
      <c r="E15" s="21"/>
    </row>
    <row r="16" spans="1:5" x14ac:dyDescent="0.35">
      <c r="A16" s="16">
        <v>2027</v>
      </c>
      <c r="B16" s="20">
        <v>0.76928061913441004</v>
      </c>
      <c r="C16" s="20">
        <v>0.23071938086558999</v>
      </c>
      <c r="E16" s="21"/>
    </row>
    <row r="17" spans="1:5" x14ac:dyDescent="0.35">
      <c r="A17" s="16">
        <v>2028</v>
      </c>
      <c r="B17" s="20">
        <v>0.7759209794563221</v>
      </c>
      <c r="C17" s="20">
        <v>0.22407902054367795</v>
      </c>
      <c r="E17" s="21"/>
    </row>
    <row r="18" spans="1:5" x14ac:dyDescent="0.35">
      <c r="A18" s="16">
        <v>2029</v>
      </c>
      <c r="B18" s="20">
        <v>0.83894256706034465</v>
      </c>
      <c r="C18" s="20">
        <v>0.16105743293965538</v>
      </c>
      <c r="E18" s="21"/>
    </row>
    <row r="19" spans="1:5" x14ac:dyDescent="0.35">
      <c r="A19" s="16">
        <v>2030</v>
      </c>
      <c r="B19" s="20">
        <v>0.85172511097657244</v>
      </c>
      <c r="C19" s="20">
        <v>0.14827488902342761</v>
      </c>
      <c r="E19" s="21"/>
    </row>
    <row r="20" spans="1:5" x14ac:dyDescent="0.35">
      <c r="A20" s="16">
        <v>2031</v>
      </c>
      <c r="B20" s="20">
        <v>0.87271778941390932</v>
      </c>
      <c r="C20" s="20">
        <v>0.12728221058609068</v>
      </c>
      <c r="E20" s="21"/>
    </row>
    <row r="21" spans="1:5" x14ac:dyDescent="0.35">
      <c r="A21" s="16">
        <v>2032</v>
      </c>
      <c r="B21" s="20">
        <v>0.93666728219056383</v>
      </c>
      <c r="C21" s="20">
        <v>6.3332717809436112E-2</v>
      </c>
      <c r="E21" s="21"/>
    </row>
    <row r="22" spans="1:5" x14ac:dyDescent="0.35">
      <c r="A22" s="16">
        <v>2033</v>
      </c>
      <c r="B22" s="20">
        <v>0.93749800043207954</v>
      </c>
      <c r="C22" s="20">
        <v>6.2501999567920449E-2</v>
      </c>
      <c r="E22" s="21"/>
    </row>
    <row r="23" spans="1:5" x14ac:dyDescent="0.35">
      <c r="A23" s="16">
        <v>2034</v>
      </c>
      <c r="B23" s="20">
        <v>0.93379775394667475</v>
      </c>
      <c r="C23" s="20">
        <v>6.6202246053325364E-2</v>
      </c>
      <c r="E23" s="21"/>
    </row>
    <row r="24" spans="1:5" x14ac:dyDescent="0.35">
      <c r="A24" s="16">
        <v>2035</v>
      </c>
      <c r="B24" s="20">
        <v>0.93427300157358828</v>
      </c>
      <c r="C24" s="20">
        <v>6.5726998426411679E-2</v>
      </c>
      <c r="E24" s="21"/>
    </row>
    <row r="26" spans="1:5" x14ac:dyDescent="0.35">
      <c r="A26" s="23" t="s">
        <v>75</v>
      </c>
    </row>
    <row r="27" spans="1:5" x14ac:dyDescent="0.35">
      <c r="A27" s="23" t="s">
        <v>97</v>
      </c>
    </row>
  </sheetData>
  <hyperlinks>
    <hyperlink ref="A1" location="Índice!A1" display="Índice" xr:uid="{27C605C5-584C-4CEB-AAE4-5631662AA50B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A2992-FC17-4189-AA54-BDFA6818FF83}">
  <dimension ref="A1:F30"/>
  <sheetViews>
    <sheetView showGridLines="0" zoomScaleNormal="100" workbookViewId="0"/>
  </sheetViews>
  <sheetFormatPr defaultRowHeight="14.5" x14ac:dyDescent="0.35"/>
  <cols>
    <col min="1" max="1" width="12.6328125" customWidth="1"/>
    <col min="2" max="4" width="20.6328125" customWidth="1"/>
  </cols>
  <sheetData>
    <row r="1" spans="1:6" x14ac:dyDescent="0.35">
      <c r="A1" s="9" t="s">
        <v>21</v>
      </c>
    </row>
    <row r="2" spans="1:6" x14ac:dyDescent="0.35">
      <c r="A2" s="10"/>
      <c r="B2" s="10"/>
    </row>
    <row r="3" spans="1:6" x14ac:dyDescent="0.35">
      <c r="A3" s="11" t="str">
        <f>Índice!A23</f>
        <v>Figura 6-14</v>
      </c>
      <c r="B3" s="12" t="str">
        <f>Índice!B23</f>
        <v xml:space="preserve">Balanço nacional de óleo combustível (mil m³/d) </v>
      </c>
    </row>
    <row r="4" spans="1:6" x14ac:dyDescent="0.35">
      <c r="A4" s="13" t="s">
        <v>22</v>
      </c>
      <c r="B4" s="10" t="s">
        <v>44</v>
      </c>
    </row>
    <row r="6" spans="1:6" ht="23" x14ac:dyDescent="0.35">
      <c r="A6" s="14" t="s">
        <v>24</v>
      </c>
      <c r="B6" s="15" t="s">
        <v>40</v>
      </c>
      <c r="C6" s="15" t="s">
        <v>41</v>
      </c>
      <c r="D6" s="15" t="s">
        <v>89</v>
      </c>
    </row>
    <row r="7" spans="1:6" x14ac:dyDescent="0.35">
      <c r="A7" s="16">
        <v>2015</v>
      </c>
      <c r="B7" s="24">
        <v>40.619008219178085</v>
      </c>
      <c r="C7" s="24">
        <v>29.01195234235016</v>
      </c>
      <c r="D7" s="24">
        <v>11.605791780821917</v>
      </c>
      <c r="F7" s="21"/>
    </row>
    <row r="8" spans="1:6" x14ac:dyDescent="0.35">
      <c r="A8" s="16">
        <v>2016</v>
      </c>
      <c r="B8" s="24">
        <v>32.757571994535517</v>
      </c>
      <c r="C8" s="24">
        <v>22.547477763514642</v>
      </c>
      <c r="D8" s="24">
        <v>10.136366120218579</v>
      </c>
      <c r="F8" s="21"/>
    </row>
    <row r="9" spans="1:6" x14ac:dyDescent="0.35">
      <c r="A9" s="16">
        <v>2017</v>
      </c>
      <c r="B9" s="24">
        <v>33.53400775342466</v>
      </c>
      <c r="C9" s="24">
        <v>22.663663262800902</v>
      </c>
      <c r="D9" s="24">
        <v>10.689049315068493</v>
      </c>
      <c r="F9" s="21"/>
    </row>
    <row r="10" spans="1:6" x14ac:dyDescent="0.35">
      <c r="A10" s="16">
        <v>2018</v>
      </c>
      <c r="B10" s="24">
        <v>30.560237251952049</v>
      </c>
      <c r="C10" s="24">
        <v>16.890709673031434</v>
      </c>
      <c r="D10" s="24">
        <v>14.282246575342466</v>
      </c>
      <c r="F10" s="21"/>
    </row>
    <row r="11" spans="1:6" x14ac:dyDescent="0.35">
      <c r="A11" s="16">
        <v>2019</v>
      </c>
      <c r="B11" s="24">
        <v>33.523453370336519</v>
      </c>
      <c r="C11" s="24">
        <v>16.129031800934595</v>
      </c>
      <c r="D11" s="24">
        <v>16.975224657534248</v>
      </c>
      <c r="F11" s="21"/>
    </row>
    <row r="12" spans="1:6" x14ac:dyDescent="0.35">
      <c r="A12" s="16">
        <v>2020</v>
      </c>
      <c r="B12" s="24">
        <v>47.859590163934421</v>
      </c>
      <c r="C12" s="24">
        <v>17.263655905466031</v>
      </c>
      <c r="D12" s="24">
        <v>30.50381147540984</v>
      </c>
      <c r="F12" s="21"/>
    </row>
    <row r="13" spans="1:6" x14ac:dyDescent="0.35">
      <c r="A13" s="16">
        <v>2021</v>
      </c>
      <c r="B13" s="24">
        <v>47.176172602739726</v>
      </c>
      <c r="C13" s="24">
        <v>19.940950321615404</v>
      </c>
      <c r="D13" s="24">
        <v>25.972213698630135</v>
      </c>
      <c r="F13" s="21"/>
    </row>
    <row r="14" spans="1:6" x14ac:dyDescent="0.35">
      <c r="A14" s="16">
        <v>2022</v>
      </c>
      <c r="B14" s="24">
        <v>50.524280069753416</v>
      </c>
      <c r="C14" s="24">
        <v>15.309295570964828</v>
      </c>
      <c r="D14" s="24">
        <v>33.422805479452059</v>
      </c>
      <c r="F14" s="21"/>
    </row>
    <row r="15" spans="1:6" x14ac:dyDescent="0.35">
      <c r="A15" s="16">
        <v>2023</v>
      </c>
      <c r="B15" s="24">
        <v>50.989515068493148</v>
      </c>
      <c r="C15" s="24">
        <v>14.089335657804151</v>
      </c>
      <c r="D15" s="24">
        <v>38.795619178082191</v>
      </c>
      <c r="F15" s="21"/>
    </row>
    <row r="16" spans="1:6" x14ac:dyDescent="0.35">
      <c r="A16" s="16">
        <v>2024</v>
      </c>
      <c r="B16" s="24">
        <v>47.798385245901642</v>
      </c>
      <c r="C16" s="24">
        <v>13.877988118488743</v>
      </c>
      <c r="D16" s="24">
        <v>32.834327868852462</v>
      </c>
      <c r="F16" s="21"/>
    </row>
    <row r="17" spans="1:6" x14ac:dyDescent="0.35">
      <c r="A17" s="16">
        <v>2025</v>
      </c>
      <c r="B17" s="24">
        <v>48.453741285982794</v>
      </c>
      <c r="C17" s="24">
        <v>14.866780630890734</v>
      </c>
      <c r="D17" s="24">
        <v>33.586960655092064</v>
      </c>
      <c r="F17" s="21"/>
    </row>
    <row r="18" spans="1:6" x14ac:dyDescent="0.35">
      <c r="A18" s="16">
        <v>2026</v>
      </c>
      <c r="B18" s="24">
        <v>43.977392798494243</v>
      </c>
      <c r="C18" s="24">
        <v>15.121507503492902</v>
      </c>
      <c r="D18" s="24">
        <v>28.85588529500134</v>
      </c>
      <c r="F18" s="21"/>
    </row>
    <row r="19" spans="1:6" x14ac:dyDescent="0.35">
      <c r="A19" s="16">
        <v>2027</v>
      </c>
      <c r="B19" s="24">
        <v>48.54063270511336</v>
      </c>
      <c r="C19" s="24">
        <v>15.293515054840858</v>
      </c>
      <c r="D19" s="24">
        <v>33.2471176502725</v>
      </c>
      <c r="F19" s="21"/>
    </row>
    <row r="20" spans="1:6" x14ac:dyDescent="0.35">
      <c r="A20" s="16">
        <v>2028</v>
      </c>
      <c r="B20" s="24">
        <v>49.025919168797387</v>
      </c>
      <c r="C20" s="24">
        <v>14.511324373160958</v>
      </c>
      <c r="D20" s="24">
        <v>34.514594795636427</v>
      </c>
      <c r="F20" s="21"/>
    </row>
    <row r="21" spans="1:6" x14ac:dyDescent="0.35">
      <c r="A21" s="16">
        <v>2029</v>
      </c>
      <c r="B21" s="24">
        <v>48.983072456087754</v>
      </c>
      <c r="C21" s="24">
        <v>14.422339644390975</v>
      </c>
      <c r="D21" s="24">
        <v>34.560732811696788</v>
      </c>
      <c r="F21" s="21"/>
    </row>
    <row r="22" spans="1:6" x14ac:dyDescent="0.35">
      <c r="A22" s="16">
        <v>2030</v>
      </c>
      <c r="B22" s="24">
        <v>46.607533671143848</v>
      </c>
      <c r="C22" s="24">
        <v>14.242791838072707</v>
      </c>
      <c r="D22" s="24">
        <v>32.36474183307115</v>
      </c>
      <c r="F22" s="21"/>
    </row>
    <row r="23" spans="1:6" x14ac:dyDescent="0.35">
      <c r="A23" s="16">
        <v>2031</v>
      </c>
      <c r="B23" s="24">
        <v>47.124550216071555</v>
      </c>
      <c r="C23" s="24">
        <v>14.058289508764524</v>
      </c>
      <c r="D23" s="24">
        <v>33.06626070730703</v>
      </c>
      <c r="F23" s="21"/>
    </row>
    <row r="24" spans="1:6" x14ac:dyDescent="0.35">
      <c r="A24" s="16">
        <v>2032</v>
      </c>
      <c r="B24" s="24">
        <v>46.194345217969008</v>
      </c>
      <c r="C24" s="24">
        <v>14.390666020566524</v>
      </c>
      <c r="D24" s="24">
        <v>31.803679197402477</v>
      </c>
      <c r="F24" s="21"/>
    </row>
    <row r="25" spans="1:6" x14ac:dyDescent="0.35">
      <c r="A25" s="16">
        <v>2033</v>
      </c>
      <c r="B25" s="24">
        <v>46.394659768589854</v>
      </c>
      <c r="C25" s="24">
        <v>14.206765739992242</v>
      </c>
      <c r="D25" s="24">
        <v>32.187894028597604</v>
      </c>
      <c r="F25" s="21"/>
    </row>
    <row r="26" spans="1:6" x14ac:dyDescent="0.35">
      <c r="A26" s="16">
        <v>2034</v>
      </c>
      <c r="B26" s="24">
        <v>46.1566970284034</v>
      </c>
      <c r="C26" s="24">
        <v>13.859559771726687</v>
      </c>
      <c r="D26" s="24">
        <v>32.297137256676699</v>
      </c>
      <c r="F26" s="21"/>
    </row>
    <row r="27" spans="1:6" x14ac:dyDescent="0.35">
      <c r="A27" s="16">
        <v>2035</v>
      </c>
      <c r="B27" s="24">
        <v>46.207066074628628</v>
      </c>
      <c r="C27" s="24">
        <v>13.887593642618874</v>
      </c>
      <c r="D27" s="24">
        <v>32.319472432009754</v>
      </c>
      <c r="F27" s="21"/>
    </row>
    <row r="29" spans="1:6" x14ac:dyDescent="0.35">
      <c r="A29" s="23" t="s">
        <v>75</v>
      </c>
    </row>
    <row r="30" spans="1:6" x14ac:dyDescent="0.35">
      <c r="A30" s="23" t="s">
        <v>98</v>
      </c>
    </row>
  </sheetData>
  <hyperlinks>
    <hyperlink ref="A1" location="Índice!A1" display="Índice" xr:uid="{11EF9918-DE93-4354-BE23-A7BFDC022446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190A9-A5D1-4DF5-9119-CDCA3A2F814E}">
  <dimension ref="A1:F30"/>
  <sheetViews>
    <sheetView showGridLines="0" zoomScaleNormal="100" workbookViewId="0"/>
  </sheetViews>
  <sheetFormatPr defaultRowHeight="14.5" x14ac:dyDescent="0.35"/>
  <cols>
    <col min="1" max="1" width="12.6328125" customWidth="1"/>
    <col min="2" max="4" width="20.6328125" customWidth="1"/>
  </cols>
  <sheetData>
    <row r="1" spans="1:6" x14ac:dyDescent="0.35">
      <c r="A1" s="9" t="s">
        <v>21</v>
      </c>
    </row>
    <row r="2" spans="1:6" x14ac:dyDescent="0.35">
      <c r="A2" s="10"/>
      <c r="B2" s="10"/>
    </row>
    <row r="3" spans="1:6" x14ac:dyDescent="0.35">
      <c r="A3" s="11" t="str">
        <f>Índice!A24</f>
        <v>Figura 6-15</v>
      </c>
      <c r="B3" s="12" t="str">
        <f>Índice!B24</f>
        <v xml:space="preserve">Balanço nacional de outros secundários de petróleo (mil m³/d) </v>
      </c>
    </row>
    <row r="4" spans="1:6" x14ac:dyDescent="0.35">
      <c r="A4" s="13" t="s">
        <v>22</v>
      </c>
      <c r="B4" s="10" t="s">
        <v>44</v>
      </c>
    </row>
    <row r="6" spans="1:6" ht="23" x14ac:dyDescent="0.35">
      <c r="A6" s="14" t="s">
        <v>24</v>
      </c>
      <c r="B6" s="15" t="s">
        <v>40</v>
      </c>
      <c r="C6" s="15" t="s">
        <v>41</v>
      </c>
      <c r="D6" s="15" t="s">
        <v>89</v>
      </c>
    </row>
    <row r="7" spans="1:6" x14ac:dyDescent="0.35">
      <c r="A7" s="16">
        <v>2015</v>
      </c>
      <c r="B7" s="24">
        <v>22</v>
      </c>
      <c r="C7" s="24">
        <v>29.5</v>
      </c>
      <c r="D7" s="24">
        <v>-7.9</v>
      </c>
      <c r="F7" s="21"/>
    </row>
    <row r="8" spans="1:6" x14ac:dyDescent="0.35">
      <c r="A8" s="16">
        <v>2016</v>
      </c>
      <c r="B8" s="24">
        <v>22.5</v>
      </c>
      <c r="C8" s="24">
        <v>27</v>
      </c>
      <c r="D8" s="24">
        <v>-5.2</v>
      </c>
      <c r="F8" s="21"/>
    </row>
    <row r="9" spans="1:6" x14ac:dyDescent="0.35">
      <c r="A9" s="16">
        <v>2017</v>
      </c>
      <c r="B9" s="24">
        <v>22</v>
      </c>
      <c r="C9" s="24">
        <v>26.4</v>
      </c>
      <c r="D9" s="24">
        <v>-5.0999999999999996</v>
      </c>
      <c r="F9" s="21"/>
    </row>
    <row r="10" spans="1:6" x14ac:dyDescent="0.35">
      <c r="A10" s="16">
        <v>2018</v>
      </c>
      <c r="B10" s="24">
        <v>20.9</v>
      </c>
      <c r="C10" s="24">
        <v>28.9</v>
      </c>
      <c r="D10" s="24">
        <v>-7.6</v>
      </c>
      <c r="F10" s="21"/>
    </row>
    <row r="11" spans="1:6" x14ac:dyDescent="0.35">
      <c r="A11" s="16">
        <v>2019</v>
      </c>
      <c r="B11" s="24">
        <v>20.100000000000001</v>
      </c>
      <c r="C11" s="24">
        <v>27.5</v>
      </c>
      <c r="D11" s="24">
        <v>-7.5</v>
      </c>
      <c r="F11" s="21"/>
    </row>
    <row r="12" spans="1:6" x14ac:dyDescent="0.35">
      <c r="A12" s="16">
        <v>2020</v>
      </c>
      <c r="B12" s="24">
        <v>21.5</v>
      </c>
      <c r="C12" s="24">
        <v>27.9</v>
      </c>
      <c r="D12" s="24">
        <v>-7.3</v>
      </c>
      <c r="F12" s="21"/>
    </row>
    <row r="13" spans="1:6" x14ac:dyDescent="0.35">
      <c r="A13" s="16">
        <v>2021</v>
      </c>
      <c r="B13" s="24">
        <v>20.100000000000001</v>
      </c>
      <c r="C13" s="24">
        <v>30.5</v>
      </c>
      <c r="D13" s="24">
        <v>-10.5</v>
      </c>
      <c r="F13" s="21"/>
    </row>
    <row r="14" spans="1:6" x14ac:dyDescent="0.35">
      <c r="A14" s="16">
        <v>2022</v>
      </c>
      <c r="B14" s="24">
        <v>22.4</v>
      </c>
      <c r="C14" s="24">
        <v>31.9</v>
      </c>
      <c r="D14" s="24">
        <v>-10.6</v>
      </c>
      <c r="F14" s="21"/>
    </row>
    <row r="15" spans="1:6" x14ac:dyDescent="0.35">
      <c r="A15" s="16">
        <v>2023</v>
      </c>
      <c r="B15" s="24">
        <v>23.4</v>
      </c>
      <c r="C15" s="24">
        <v>30.8</v>
      </c>
      <c r="D15" s="24">
        <v>-7.4</v>
      </c>
      <c r="F15" s="21"/>
    </row>
    <row r="16" spans="1:6" x14ac:dyDescent="0.35">
      <c r="A16" s="16">
        <v>2024</v>
      </c>
      <c r="B16" s="24">
        <v>23.1</v>
      </c>
      <c r="C16" s="24">
        <v>31.9</v>
      </c>
      <c r="D16" s="24">
        <v>-8.4</v>
      </c>
      <c r="F16" s="21"/>
    </row>
    <row r="17" spans="1:6" x14ac:dyDescent="0.35">
      <c r="A17" s="16">
        <v>2025</v>
      </c>
      <c r="B17" s="24">
        <v>21.9</v>
      </c>
      <c r="C17" s="24">
        <v>29.1</v>
      </c>
      <c r="D17" s="24">
        <v>-7.3</v>
      </c>
      <c r="F17" s="21"/>
    </row>
    <row r="18" spans="1:6" x14ac:dyDescent="0.35">
      <c r="A18" s="16">
        <v>2026</v>
      </c>
      <c r="B18" s="24">
        <v>23.6</v>
      </c>
      <c r="C18" s="24">
        <v>30.2</v>
      </c>
      <c r="D18" s="24">
        <v>-6.6</v>
      </c>
      <c r="F18" s="21"/>
    </row>
    <row r="19" spans="1:6" x14ac:dyDescent="0.35">
      <c r="A19" s="16">
        <v>2027</v>
      </c>
      <c r="B19" s="24">
        <v>22.6</v>
      </c>
      <c r="C19" s="24">
        <v>28.6</v>
      </c>
      <c r="D19" s="24">
        <v>-5.9</v>
      </c>
      <c r="F19" s="21"/>
    </row>
    <row r="20" spans="1:6" x14ac:dyDescent="0.35">
      <c r="A20" s="16">
        <v>2028</v>
      </c>
      <c r="B20" s="24">
        <v>22.8</v>
      </c>
      <c r="C20" s="24">
        <v>29.2</v>
      </c>
      <c r="D20" s="24">
        <v>-6.4</v>
      </c>
      <c r="F20" s="21"/>
    </row>
    <row r="21" spans="1:6" x14ac:dyDescent="0.35">
      <c r="A21" s="16">
        <v>2029</v>
      </c>
      <c r="B21" s="24">
        <v>20.9</v>
      </c>
      <c r="C21" s="24">
        <v>29.2</v>
      </c>
      <c r="D21" s="24">
        <v>-8.3000000000000007</v>
      </c>
      <c r="F21" s="21"/>
    </row>
    <row r="22" spans="1:6" x14ac:dyDescent="0.35">
      <c r="A22" s="16">
        <v>2030</v>
      </c>
      <c r="B22" s="24">
        <v>23.8</v>
      </c>
      <c r="C22" s="24">
        <v>31</v>
      </c>
      <c r="D22" s="24">
        <v>-7.2</v>
      </c>
      <c r="F22" s="21"/>
    </row>
    <row r="23" spans="1:6" x14ac:dyDescent="0.35">
      <c r="A23" s="16">
        <v>2031</v>
      </c>
      <c r="B23" s="24">
        <v>23.4</v>
      </c>
      <c r="C23" s="24">
        <v>29.7</v>
      </c>
      <c r="D23" s="24">
        <v>-6.3</v>
      </c>
      <c r="F23" s="21"/>
    </row>
    <row r="24" spans="1:6" x14ac:dyDescent="0.35">
      <c r="A24" s="16">
        <v>2032</v>
      </c>
      <c r="B24" s="24">
        <v>24.9</v>
      </c>
      <c r="C24" s="24">
        <v>31.6</v>
      </c>
      <c r="D24" s="24">
        <v>-6.8</v>
      </c>
      <c r="F24" s="21"/>
    </row>
    <row r="25" spans="1:6" x14ac:dyDescent="0.35">
      <c r="A25" s="16">
        <v>2033</v>
      </c>
      <c r="B25" s="24">
        <v>25.1</v>
      </c>
      <c r="C25" s="24">
        <v>31.6</v>
      </c>
      <c r="D25" s="24">
        <v>-6.5</v>
      </c>
      <c r="F25" s="21"/>
    </row>
    <row r="26" spans="1:6" x14ac:dyDescent="0.35">
      <c r="A26" s="16">
        <v>2034</v>
      </c>
      <c r="B26" s="24">
        <v>25.6</v>
      </c>
      <c r="C26" s="24">
        <v>33.5</v>
      </c>
      <c r="D26" s="24">
        <v>-7.9</v>
      </c>
      <c r="F26" s="21"/>
    </row>
    <row r="27" spans="1:6" x14ac:dyDescent="0.35">
      <c r="A27" s="16">
        <v>2035</v>
      </c>
      <c r="B27" s="24">
        <v>25</v>
      </c>
      <c r="C27" s="24">
        <v>32.299999999999997</v>
      </c>
      <c r="D27" s="24">
        <v>-7.3</v>
      </c>
      <c r="F27" s="21"/>
    </row>
    <row r="29" spans="1:6" x14ac:dyDescent="0.35">
      <c r="A29" s="23" t="s">
        <v>75</v>
      </c>
    </row>
    <row r="30" spans="1:6" x14ac:dyDescent="0.35">
      <c r="A30" s="23" t="s">
        <v>90</v>
      </c>
    </row>
  </sheetData>
  <hyperlinks>
    <hyperlink ref="A1" location="Índice!A1" display="Índice" xr:uid="{DA04E388-0095-45B5-AE0D-FB068A0131E9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5ACDD-2DF8-4BB9-BC30-64BE2027BCAB}">
  <dimension ref="A1:G14"/>
  <sheetViews>
    <sheetView showGridLines="0" zoomScaleNormal="100" workbookViewId="0"/>
  </sheetViews>
  <sheetFormatPr defaultRowHeight="14.5" x14ac:dyDescent="0.35"/>
  <cols>
    <col min="1" max="1" width="12.6328125" customWidth="1"/>
    <col min="2" max="7" width="20.6328125" customWidth="1"/>
  </cols>
  <sheetData>
    <row r="1" spans="1:7" x14ac:dyDescent="0.35">
      <c r="A1" s="9" t="s">
        <v>21</v>
      </c>
    </row>
    <row r="2" spans="1:7" x14ac:dyDescent="0.35">
      <c r="A2" s="10"/>
      <c r="B2" s="10"/>
    </row>
    <row r="3" spans="1:7" x14ac:dyDescent="0.35">
      <c r="A3" s="11" t="str">
        <f>Índice!A25</f>
        <v>Figura 6-16</v>
      </c>
      <c r="B3" s="12" t="str">
        <f>Índice!B25</f>
        <v>Saldo líquido dos principais derivados de petróleo no Brasil (mil b/d)</v>
      </c>
    </row>
    <row r="4" spans="1:7" x14ac:dyDescent="0.35">
      <c r="A4" s="13" t="s">
        <v>22</v>
      </c>
      <c r="B4" s="10" t="s">
        <v>44</v>
      </c>
    </row>
    <row r="6" spans="1:7" x14ac:dyDescent="0.35">
      <c r="A6" s="14" t="s">
        <v>24</v>
      </c>
      <c r="B6" s="15" t="s">
        <v>99</v>
      </c>
      <c r="C6" s="15" t="s">
        <v>100</v>
      </c>
      <c r="D6" s="15" t="s">
        <v>101</v>
      </c>
      <c r="E6" s="15" t="s">
        <v>102</v>
      </c>
      <c r="F6" s="15" t="s">
        <v>103</v>
      </c>
      <c r="G6" s="15" t="s">
        <v>104</v>
      </c>
    </row>
    <row r="7" spans="1:7" x14ac:dyDescent="0.35">
      <c r="A7" s="16">
        <v>2015</v>
      </c>
      <c r="B7" s="25">
        <v>-54.518237988646561</v>
      </c>
      <c r="C7" s="25">
        <v>-139.02704535296164</v>
      </c>
      <c r="D7" s="25">
        <v>-40.066005415813699</v>
      </c>
      <c r="E7" s="25">
        <v>-23.49376822410294</v>
      </c>
      <c r="F7" s="25">
        <v>-118.19361655180272</v>
      </c>
      <c r="G7" s="25">
        <v>72.998260018306837</v>
      </c>
    </row>
    <row r="8" spans="1:7" x14ac:dyDescent="0.35">
      <c r="A8" s="16">
        <v>2020</v>
      </c>
      <c r="B8" s="25">
        <v>-62.848241128035525</v>
      </c>
      <c r="C8" s="25">
        <v>-64.543139508158461</v>
      </c>
      <c r="D8" s="25">
        <v>-43.612635336803272</v>
      </c>
      <c r="E8" s="25">
        <v>-5.3557098029691899</v>
      </c>
      <c r="F8" s="25">
        <v>-200.70630022826501</v>
      </c>
      <c r="G8" s="25">
        <v>191.86326996758197</v>
      </c>
    </row>
    <row r="9" spans="1:7" x14ac:dyDescent="0.35">
      <c r="A9" s="16">
        <v>2025</v>
      </c>
      <c r="B9" s="25">
        <v>-44.205580564689939</v>
      </c>
      <c r="C9" s="25">
        <v>-137.16406351369307</v>
      </c>
      <c r="D9" s="25">
        <v>-30.848467126708904</v>
      </c>
      <c r="E9" s="25">
        <v>-21.785896539711224</v>
      </c>
      <c r="F9" s="25">
        <v>-254.14596718604673</v>
      </c>
      <c r="G9" s="25">
        <v>211.25570175888657</v>
      </c>
    </row>
    <row r="10" spans="1:7" x14ac:dyDescent="0.35">
      <c r="A10" s="16">
        <v>2030</v>
      </c>
      <c r="B10" s="25">
        <v>23.655071064162954</v>
      </c>
      <c r="C10" s="25">
        <v>-91.393114142512189</v>
      </c>
      <c r="D10" s="25">
        <v>0</v>
      </c>
      <c r="E10" s="25">
        <v>-4.549454985248765E-3</v>
      </c>
      <c r="F10" s="25">
        <v>-230.9449727583704</v>
      </c>
      <c r="G10" s="25">
        <v>203.56817392329475</v>
      </c>
    </row>
    <row r="11" spans="1:7" x14ac:dyDescent="0.35">
      <c r="A11" s="16">
        <v>2035</v>
      </c>
      <c r="B11" s="25">
        <v>19.212546288328078</v>
      </c>
      <c r="C11" s="25">
        <v>-69.252098455901461</v>
      </c>
      <c r="D11" s="25">
        <v>0</v>
      </c>
      <c r="E11" s="25">
        <v>-4.6425340379762678</v>
      </c>
      <c r="F11" s="25">
        <v>-326.94420315731247</v>
      </c>
      <c r="G11" s="25">
        <v>203.28343785599657</v>
      </c>
    </row>
    <row r="13" spans="1:7" x14ac:dyDescent="0.35">
      <c r="A13" s="23"/>
    </row>
    <row r="14" spans="1:7" x14ac:dyDescent="0.35">
      <c r="A14" s="23"/>
    </row>
  </sheetData>
  <hyperlinks>
    <hyperlink ref="A1" location="Índice!A1" display="Índice" xr:uid="{A30EC8A8-8C18-4853-BEEA-B527280AD05F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54408-429C-4E3B-BA5B-99316A0DE09C}">
  <dimension ref="A1:D30"/>
  <sheetViews>
    <sheetView showGridLines="0" zoomScaleNormal="100" workbookViewId="0"/>
  </sheetViews>
  <sheetFormatPr defaultRowHeight="14.5" x14ac:dyDescent="0.35"/>
  <cols>
    <col min="1" max="1" width="12.6328125" customWidth="1"/>
    <col min="2" max="2" width="20.6328125" customWidth="1"/>
  </cols>
  <sheetData>
    <row r="1" spans="1:4" x14ac:dyDescent="0.35">
      <c r="A1" s="9" t="s">
        <v>21</v>
      </c>
    </row>
    <row r="2" spans="1:4" x14ac:dyDescent="0.35">
      <c r="A2" s="10"/>
      <c r="B2" s="10"/>
    </row>
    <row r="3" spans="1:4" x14ac:dyDescent="0.35">
      <c r="A3" s="11" t="str">
        <f>Índice!A26</f>
        <v>Figura 6-17</v>
      </c>
      <c r="B3" s="12" t="str">
        <f>Índice!B26</f>
        <v>Dependência externa ao óleo diesel A (%)</v>
      </c>
    </row>
    <row r="4" spans="1:4" x14ac:dyDescent="0.35">
      <c r="A4" s="13" t="s">
        <v>22</v>
      </c>
      <c r="B4" s="10" t="s">
        <v>44</v>
      </c>
    </row>
    <row r="6" spans="1:4" ht="23" x14ac:dyDescent="0.35">
      <c r="A6" s="14" t="s">
        <v>24</v>
      </c>
      <c r="B6" s="15" t="s">
        <v>48</v>
      </c>
    </row>
    <row r="7" spans="1:4" x14ac:dyDescent="0.35">
      <c r="A7" s="16">
        <v>2015</v>
      </c>
      <c r="B7" s="20">
        <v>0.12167343689273215</v>
      </c>
      <c r="D7" s="21"/>
    </row>
    <row r="8" spans="1:4" x14ac:dyDescent="0.35">
      <c r="A8" s="16">
        <v>2016</v>
      </c>
      <c r="B8" s="20">
        <v>0.15184187101242264</v>
      </c>
      <c r="D8" s="21"/>
    </row>
    <row r="9" spans="1:4" x14ac:dyDescent="0.35">
      <c r="A9" s="16">
        <v>2017</v>
      </c>
      <c r="B9" s="20">
        <v>0.23787495352914739</v>
      </c>
      <c r="D9" s="21"/>
    </row>
    <row r="10" spans="1:4" x14ac:dyDescent="0.35">
      <c r="A10" s="16">
        <v>2018</v>
      </c>
      <c r="B10" s="20">
        <v>0.20523166110852623</v>
      </c>
      <c r="D10" s="21"/>
    </row>
    <row r="11" spans="1:4" x14ac:dyDescent="0.35">
      <c r="A11" s="16">
        <v>2019</v>
      </c>
      <c r="B11" s="20">
        <v>0.24254288009769678</v>
      </c>
      <c r="D11" s="21"/>
    </row>
    <row r="12" spans="1:4" x14ac:dyDescent="0.35">
      <c r="A12" s="16">
        <v>2020</v>
      </c>
      <c r="B12" s="20">
        <v>0.22004172512759332</v>
      </c>
      <c r="D12" s="21"/>
    </row>
    <row r="13" spans="1:4" x14ac:dyDescent="0.35">
      <c r="A13" s="16">
        <v>2021</v>
      </c>
      <c r="B13" s="20">
        <v>0.25152134798800618</v>
      </c>
      <c r="D13" s="21"/>
    </row>
    <row r="14" spans="1:4" x14ac:dyDescent="0.35">
      <c r="A14" s="16">
        <v>2022</v>
      </c>
      <c r="B14" s="20">
        <v>0.24237512486531396</v>
      </c>
      <c r="D14" s="21"/>
    </row>
    <row r="15" spans="1:4" x14ac:dyDescent="0.35">
      <c r="A15" s="16">
        <v>2023</v>
      </c>
      <c r="B15" s="20">
        <v>0.2316197373471266</v>
      </c>
      <c r="D15" s="21"/>
    </row>
    <row r="16" spans="1:4" x14ac:dyDescent="0.35">
      <c r="A16" s="16">
        <v>2024</v>
      </c>
      <c r="B16" s="20">
        <v>0.19692652294707694</v>
      </c>
      <c r="D16" s="21"/>
    </row>
    <row r="17" spans="1:4" x14ac:dyDescent="0.35">
      <c r="A17" s="16">
        <v>2025</v>
      </c>
      <c r="B17" s="20">
        <v>0.2338804124587594</v>
      </c>
      <c r="D17" s="21"/>
    </row>
    <row r="18" spans="1:4" x14ac:dyDescent="0.35">
      <c r="A18" s="16">
        <v>2026</v>
      </c>
      <c r="B18" s="20">
        <v>0.25937204556095766</v>
      </c>
      <c r="D18" s="21"/>
    </row>
    <row r="19" spans="1:4" x14ac:dyDescent="0.35">
      <c r="A19" s="16">
        <v>2027</v>
      </c>
      <c r="B19" s="20">
        <v>0.2528870030186865</v>
      </c>
      <c r="D19" s="21"/>
    </row>
    <row r="20" spans="1:4" x14ac:dyDescent="0.35">
      <c r="A20" s="16">
        <v>2028</v>
      </c>
      <c r="B20" s="20">
        <v>0.25681848897444481</v>
      </c>
      <c r="D20" s="21"/>
    </row>
    <row r="21" spans="1:4" x14ac:dyDescent="0.35">
      <c r="A21" s="16">
        <v>2029</v>
      </c>
      <c r="B21" s="20">
        <v>0.2456200973415944</v>
      </c>
      <c r="D21" s="21"/>
    </row>
    <row r="22" spans="1:4" x14ac:dyDescent="0.35">
      <c r="A22" s="16">
        <v>2030</v>
      </c>
      <c r="B22" s="20">
        <v>0.19214061402311106</v>
      </c>
      <c r="D22" s="21"/>
    </row>
    <row r="23" spans="1:4" x14ac:dyDescent="0.35">
      <c r="A23" s="16">
        <v>2031</v>
      </c>
      <c r="B23" s="20">
        <v>0.18509071675820049</v>
      </c>
      <c r="D23" s="21"/>
    </row>
    <row r="24" spans="1:4" x14ac:dyDescent="0.35">
      <c r="A24" s="16">
        <v>2032</v>
      </c>
      <c r="B24" s="20">
        <v>0.21494050544114099</v>
      </c>
      <c r="D24" s="21"/>
    </row>
    <row r="25" spans="1:4" x14ac:dyDescent="0.35">
      <c r="A25" s="16">
        <v>2033</v>
      </c>
      <c r="B25" s="20">
        <v>0.24198331146953878</v>
      </c>
      <c r="D25" s="21"/>
    </row>
    <row r="26" spans="1:4" x14ac:dyDescent="0.35">
      <c r="A26" s="16">
        <v>2034</v>
      </c>
      <c r="B26" s="20">
        <v>0.24941180982884387</v>
      </c>
      <c r="D26" s="21"/>
    </row>
    <row r="27" spans="1:4" x14ac:dyDescent="0.35">
      <c r="A27" s="16">
        <v>2035</v>
      </c>
      <c r="B27" s="20">
        <v>0.25708590956097949</v>
      </c>
      <c r="D27" s="21"/>
    </row>
    <row r="29" spans="1:4" x14ac:dyDescent="0.35">
      <c r="A29" s="23" t="s">
        <v>75</v>
      </c>
    </row>
    <row r="30" spans="1:4" x14ac:dyDescent="0.35">
      <c r="A30" s="23" t="s">
        <v>105</v>
      </c>
    </row>
  </sheetData>
  <hyperlinks>
    <hyperlink ref="A1" location="Índice!A1" display="Índice" xr:uid="{98E4678F-7700-40A5-BC90-EE625EE7AD97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90784-E371-45CE-99CE-697CAA1513EA}">
  <dimension ref="A1:D30"/>
  <sheetViews>
    <sheetView showGridLines="0" zoomScaleNormal="100" workbookViewId="0"/>
  </sheetViews>
  <sheetFormatPr defaultRowHeight="14.5" x14ac:dyDescent="0.35"/>
  <cols>
    <col min="1" max="1" width="12.6328125" customWidth="1"/>
    <col min="2" max="2" width="20.6328125" customWidth="1"/>
  </cols>
  <sheetData>
    <row r="1" spans="1:4" x14ac:dyDescent="0.35">
      <c r="A1" s="9" t="s">
        <v>21</v>
      </c>
    </row>
    <row r="2" spans="1:4" x14ac:dyDescent="0.35">
      <c r="A2" s="10"/>
      <c r="B2" s="10"/>
    </row>
    <row r="3" spans="1:4" x14ac:dyDescent="0.35">
      <c r="A3" s="11" t="str">
        <f>Índice!A27</f>
        <v>Figura 6-18</v>
      </c>
      <c r="B3" s="12" t="str">
        <f>Índice!B27</f>
        <v>Dependência externa ao QAV (%)</v>
      </c>
    </row>
    <row r="4" spans="1:4" x14ac:dyDescent="0.35">
      <c r="A4" s="13" t="s">
        <v>22</v>
      </c>
      <c r="B4" s="10" t="s">
        <v>44</v>
      </c>
    </row>
    <row r="6" spans="1:4" ht="23" x14ac:dyDescent="0.35">
      <c r="A6" s="14" t="s">
        <v>24</v>
      </c>
      <c r="B6" s="15" t="s">
        <v>49</v>
      </c>
    </row>
    <row r="7" spans="1:4" x14ac:dyDescent="0.35">
      <c r="A7" s="16">
        <v>2015</v>
      </c>
      <c r="B7" s="20">
        <v>0.18532920883337667</v>
      </c>
      <c r="D7" s="21"/>
    </row>
    <row r="8" spans="1:4" x14ac:dyDescent="0.35">
      <c r="A8" s="16">
        <v>2016</v>
      </c>
      <c r="B8" s="20">
        <v>0.13683422763271441</v>
      </c>
      <c r="D8" s="21"/>
    </row>
    <row r="9" spans="1:4" x14ac:dyDescent="0.35">
      <c r="A9" s="16">
        <v>2017</v>
      </c>
      <c r="B9" s="20">
        <v>8.1064603511622702E-2</v>
      </c>
      <c r="D9" s="21"/>
    </row>
    <row r="10" spans="1:4" x14ac:dyDescent="0.35">
      <c r="A10" s="16">
        <v>2018</v>
      </c>
      <c r="B10" s="20">
        <v>0.11482578311710537</v>
      </c>
      <c r="D10" s="21"/>
    </row>
    <row r="11" spans="1:4" x14ac:dyDescent="0.35">
      <c r="A11" s="16">
        <v>2019</v>
      </c>
      <c r="B11" s="20">
        <v>0.14458181425487418</v>
      </c>
      <c r="D11" s="21"/>
    </row>
    <row r="12" spans="1:4" x14ac:dyDescent="0.35">
      <c r="A12" s="16">
        <v>2020</v>
      </c>
      <c r="B12" s="20">
        <v>8.476826404240749E-2</v>
      </c>
      <c r="D12" s="21"/>
    </row>
    <row r="13" spans="1:4" x14ac:dyDescent="0.35">
      <c r="A13" s="16">
        <v>2021</v>
      </c>
      <c r="B13" s="20">
        <v>8.476292719662161E-2</v>
      </c>
      <c r="D13" s="21"/>
    </row>
    <row r="14" spans="1:4" x14ac:dyDescent="0.35">
      <c r="A14" s="16">
        <v>2022</v>
      </c>
      <c r="B14" s="20">
        <v>0.21596046810226283</v>
      </c>
      <c r="D14" s="21"/>
    </row>
    <row r="15" spans="1:4" x14ac:dyDescent="0.35">
      <c r="A15" s="16">
        <v>2023</v>
      </c>
      <c r="B15" s="20">
        <v>0.14787220366500661</v>
      </c>
      <c r="D15" s="21"/>
    </row>
    <row r="16" spans="1:4" x14ac:dyDescent="0.35">
      <c r="A16" s="16">
        <v>2024</v>
      </c>
      <c r="B16" s="20">
        <v>0.15745250679543354</v>
      </c>
      <c r="D16" s="21"/>
    </row>
    <row r="17" spans="1:4" x14ac:dyDescent="0.35">
      <c r="A17" s="16">
        <v>2025</v>
      </c>
      <c r="B17" s="20">
        <v>0.17549296289428434</v>
      </c>
      <c r="D17" s="21"/>
    </row>
    <row r="18" spans="1:4" x14ac:dyDescent="0.35">
      <c r="A18" s="16">
        <v>2026</v>
      </c>
      <c r="B18" s="20">
        <v>0.21464467959037689</v>
      </c>
      <c r="D18" s="21"/>
    </row>
    <row r="19" spans="1:4" x14ac:dyDescent="0.35">
      <c r="A19" s="16">
        <v>2027</v>
      </c>
      <c r="B19" s="20">
        <v>0.14557796707924558</v>
      </c>
      <c r="D19" s="21"/>
    </row>
    <row r="20" spans="1:4" x14ac:dyDescent="0.35">
      <c r="A20" s="16">
        <v>2028</v>
      </c>
      <c r="B20" s="20">
        <v>0.14617001980617073</v>
      </c>
      <c r="D20" s="21"/>
    </row>
    <row r="21" spans="1:4" x14ac:dyDescent="0.35">
      <c r="A21" s="16">
        <v>2029</v>
      </c>
      <c r="B21" s="20">
        <v>0</v>
      </c>
      <c r="D21" s="21"/>
    </row>
    <row r="22" spans="1:4" x14ac:dyDescent="0.35">
      <c r="A22" s="16">
        <v>2030</v>
      </c>
      <c r="B22" s="20">
        <v>3.7399093184067395E-5</v>
      </c>
      <c r="D22" s="21"/>
    </row>
    <row r="23" spans="1:4" x14ac:dyDescent="0.35">
      <c r="A23" s="16">
        <v>2031</v>
      </c>
      <c r="B23" s="20">
        <v>4.595257567906226E-2</v>
      </c>
      <c r="D23" s="21"/>
    </row>
    <row r="24" spans="1:4" x14ac:dyDescent="0.35">
      <c r="A24" s="16">
        <v>2032</v>
      </c>
      <c r="B24" s="20">
        <v>3.0228630499550751E-2</v>
      </c>
      <c r="D24" s="21"/>
    </row>
    <row r="25" spans="1:4" x14ac:dyDescent="0.35">
      <c r="A25" s="16">
        <v>2033</v>
      </c>
      <c r="B25" s="20">
        <v>1.1947076279729792E-2</v>
      </c>
      <c r="D25" s="21"/>
    </row>
    <row r="26" spans="1:4" x14ac:dyDescent="0.35">
      <c r="A26" s="16">
        <v>2034</v>
      </c>
      <c r="B26" s="20">
        <v>1.7464055858381435E-2</v>
      </c>
      <c r="D26" s="21"/>
    </row>
    <row r="27" spans="1:4" x14ac:dyDescent="0.35">
      <c r="A27" s="16">
        <v>2035</v>
      </c>
      <c r="B27" s="20">
        <v>3.7275006211184743E-2</v>
      </c>
      <c r="D27" s="21"/>
    </row>
    <row r="29" spans="1:4" x14ac:dyDescent="0.35">
      <c r="A29" s="23" t="s">
        <v>75</v>
      </c>
    </row>
    <row r="30" spans="1:4" x14ac:dyDescent="0.35">
      <c r="A30" s="23" t="s">
        <v>105</v>
      </c>
    </row>
  </sheetData>
  <hyperlinks>
    <hyperlink ref="A1" location="Índice!A1" display="Índice" xr:uid="{021D9701-7D4C-4BE9-A8C3-55B1964B7BAD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E338D-9B70-4C94-9F32-E884733AAC3E}">
  <dimension ref="A1:D30"/>
  <sheetViews>
    <sheetView showGridLines="0" zoomScaleNormal="100" workbookViewId="0"/>
  </sheetViews>
  <sheetFormatPr defaultRowHeight="14.5" x14ac:dyDescent="0.35"/>
  <cols>
    <col min="1" max="1" width="12.6328125" customWidth="1"/>
    <col min="2" max="2" width="20.6328125" customWidth="1"/>
  </cols>
  <sheetData>
    <row r="1" spans="1:4" x14ac:dyDescent="0.35">
      <c r="A1" s="9" t="s">
        <v>21</v>
      </c>
    </row>
    <row r="2" spans="1:4" x14ac:dyDescent="0.35">
      <c r="A2" s="10"/>
      <c r="B2" s="10"/>
    </row>
    <row r="3" spans="1:4" x14ac:dyDescent="0.35">
      <c r="A3" s="11" t="str">
        <f>Índice!A28</f>
        <v>Figura 6-19</v>
      </c>
      <c r="B3" s="12" t="str">
        <f>Índice!B28</f>
        <v>Dependência externa à gasolina A (%)</v>
      </c>
    </row>
    <row r="4" spans="1:4" x14ac:dyDescent="0.35">
      <c r="A4" s="13" t="s">
        <v>22</v>
      </c>
      <c r="B4" s="10" t="s">
        <v>44</v>
      </c>
    </row>
    <row r="6" spans="1:4" ht="23" x14ac:dyDescent="0.35">
      <c r="A6" s="14" t="s">
        <v>24</v>
      </c>
      <c r="B6" s="15" t="s">
        <v>50</v>
      </c>
    </row>
    <row r="7" spans="1:4" x14ac:dyDescent="0.35">
      <c r="A7" s="16">
        <v>2015</v>
      </c>
      <c r="B7" s="20">
        <v>0.08</v>
      </c>
      <c r="D7" s="21"/>
    </row>
    <row r="8" spans="1:4" x14ac:dyDescent="0.35">
      <c r="A8" s="16">
        <v>2016</v>
      </c>
      <c r="B8" s="20">
        <v>0.1</v>
      </c>
      <c r="D8" s="21"/>
    </row>
    <row r="9" spans="1:4" x14ac:dyDescent="0.35">
      <c r="A9" s="16">
        <v>2017</v>
      </c>
      <c r="B9" s="20">
        <v>0.12</v>
      </c>
      <c r="D9" s="21"/>
    </row>
    <row r="10" spans="1:4" x14ac:dyDescent="0.35">
      <c r="A10" s="16">
        <v>2018</v>
      </c>
      <c r="B10" s="20">
        <v>7.0000000000000007E-2</v>
      </c>
      <c r="D10" s="21"/>
    </row>
    <row r="11" spans="1:4" x14ac:dyDescent="0.35">
      <c r="A11" s="16">
        <v>2019</v>
      </c>
      <c r="B11" s="20">
        <v>0.1</v>
      </c>
      <c r="D11" s="21"/>
    </row>
    <row r="12" spans="1:4" x14ac:dyDescent="0.35">
      <c r="A12" s="16">
        <v>2020</v>
      </c>
      <c r="B12" s="20">
        <v>0.1</v>
      </c>
      <c r="D12" s="21"/>
    </row>
    <row r="13" spans="1:4" x14ac:dyDescent="0.35">
      <c r="A13" s="16">
        <v>2021</v>
      </c>
      <c r="B13" s="20">
        <v>0.03</v>
      </c>
      <c r="D13" s="21"/>
    </row>
    <row r="14" spans="1:4" x14ac:dyDescent="0.35">
      <c r="A14" s="16">
        <v>2022</v>
      </c>
      <c r="B14" s="20">
        <v>0.11</v>
      </c>
      <c r="D14" s="21"/>
    </row>
    <row r="15" spans="1:4" x14ac:dyDescent="0.35">
      <c r="A15" s="16">
        <v>2023</v>
      </c>
      <c r="B15" s="20">
        <v>0.08</v>
      </c>
      <c r="D15" s="21"/>
    </row>
    <row r="16" spans="1:4" x14ac:dyDescent="0.35">
      <c r="A16" s="16">
        <v>2024</v>
      </c>
      <c r="B16" s="20">
        <v>0.02</v>
      </c>
      <c r="D16" s="21"/>
    </row>
    <row r="17" spans="1:4" x14ac:dyDescent="0.35">
      <c r="A17" s="16">
        <v>2025</v>
      </c>
      <c r="B17" s="20">
        <v>0.05</v>
      </c>
      <c r="D17" s="21"/>
    </row>
    <row r="18" spans="1:4" x14ac:dyDescent="0.35">
      <c r="A18" s="16">
        <v>2026</v>
      </c>
      <c r="B18" s="20">
        <v>7.0000000000000007E-2</v>
      </c>
      <c r="D18" s="21"/>
    </row>
    <row r="19" spans="1:4" x14ac:dyDescent="0.35">
      <c r="A19" s="16">
        <v>2027</v>
      </c>
      <c r="B19" s="20">
        <v>0.03</v>
      </c>
      <c r="D19" s="21"/>
    </row>
    <row r="20" spans="1:4" x14ac:dyDescent="0.35">
      <c r="A20" s="16">
        <v>2028</v>
      </c>
      <c r="B20" s="20">
        <v>0.01</v>
      </c>
      <c r="D20" s="21"/>
    </row>
    <row r="21" spans="1:4" x14ac:dyDescent="0.35">
      <c r="A21" s="16">
        <v>2029</v>
      </c>
      <c r="B21" s="20">
        <v>0</v>
      </c>
      <c r="D21" s="21"/>
    </row>
    <row r="22" spans="1:4" x14ac:dyDescent="0.35">
      <c r="A22" s="16">
        <v>2030</v>
      </c>
      <c r="B22" s="20">
        <v>0</v>
      </c>
      <c r="D22" s="21"/>
    </row>
    <row r="23" spans="1:4" x14ac:dyDescent="0.35">
      <c r="A23" s="16">
        <v>2031</v>
      </c>
      <c r="B23" s="20">
        <v>0</v>
      </c>
      <c r="D23" s="21"/>
    </row>
    <row r="24" spans="1:4" x14ac:dyDescent="0.35">
      <c r="A24" s="16">
        <v>2032</v>
      </c>
      <c r="B24" s="20">
        <v>0</v>
      </c>
      <c r="D24" s="21"/>
    </row>
    <row r="25" spans="1:4" x14ac:dyDescent="0.35">
      <c r="A25" s="16">
        <v>2033</v>
      </c>
      <c r="B25" s="20">
        <v>0</v>
      </c>
      <c r="D25" s="21"/>
    </row>
    <row r="26" spans="1:4" x14ac:dyDescent="0.35">
      <c r="A26" s="16">
        <v>2034</v>
      </c>
      <c r="B26" s="20">
        <v>0</v>
      </c>
      <c r="D26" s="21"/>
    </row>
    <row r="27" spans="1:4" x14ac:dyDescent="0.35">
      <c r="A27" s="16">
        <v>2035</v>
      </c>
      <c r="B27" s="20">
        <v>0</v>
      </c>
      <c r="D27" s="21"/>
    </row>
    <row r="29" spans="1:4" x14ac:dyDescent="0.35">
      <c r="A29" s="23" t="s">
        <v>75</v>
      </c>
    </row>
    <row r="30" spans="1:4" x14ac:dyDescent="0.35">
      <c r="A30" s="23" t="s">
        <v>105</v>
      </c>
    </row>
  </sheetData>
  <hyperlinks>
    <hyperlink ref="A1" location="Índice!A1" display="Índice" xr:uid="{8C046047-D16F-4127-A2B4-4AA0A0A0F179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791F4-0981-4682-93D2-A34F6A3E01A8}">
  <dimension ref="A1:D30"/>
  <sheetViews>
    <sheetView showGridLines="0" zoomScaleNormal="100" workbookViewId="0"/>
  </sheetViews>
  <sheetFormatPr defaultRowHeight="14.5" x14ac:dyDescent="0.35"/>
  <cols>
    <col min="1" max="1" width="12.6328125" customWidth="1"/>
    <col min="2" max="2" width="20.6328125" customWidth="1"/>
  </cols>
  <sheetData>
    <row r="1" spans="1:4" x14ac:dyDescent="0.35">
      <c r="A1" s="9" t="s">
        <v>21</v>
      </c>
    </row>
    <row r="2" spans="1:4" x14ac:dyDescent="0.35">
      <c r="A2" s="10"/>
      <c r="B2" s="10"/>
    </row>
    <row r="3" spans="1:4" x14ac:dyDescent="0.35">
      <c r="A3" s="11" t="str">
        <f>Índice!A29</f>
        <v>Figura 6-20</v>
      </c>
      <c r="B3" s="12" t="str">
        <f>Índice!B29</f>
        <v>Dependência externa à nafta (%)</v>
      </c>
    </row>
    <row r="4" spans="1:4" x14ac:dyDescent="0.35">
      <c r="A4" s="13" t="s">
        <v>22</v>
      </c>
      <c r="B4" s="10" t="s">
        <v>44</v>
      </c>
    </row>
    <row r="6" spans="1:4" ht="23" x14ac:dyDescent="0.35">
      <c r="A6" s="14" t="s">
        <v>24</v>
      </c>
      <c r="B6" s="15" t="s">
        <v>106</v>
      </c>
    </row>
    <row r="7" spans="1:4" x14ac:dyDescent="0.35">
      <c r="A7" s="16">
        <v>2015</v>
      </c>
      <c r="B7" s="20">
        <v>0.63066110083910321</v>
      </c>
      <c r="D7" s="21"/>
    </row>
    <row r="8" spans="1:4" x14ac:dyDescent="0.35">
      <c r="A8" s="16">
        <v>2016</v>
      </c>
      <c r="B8" s="20">
        <v>0.71201274186822516</v>
      </c>
      <c r="D8" s="21"/>
    </row>
    <row r="9" spans="1:4" x14ac:dyDescent="0.35">
      <c r="A9" s="16">
        <v>2017</v>
      </c>
      <c r="B9" s="20">
        <v>0.76236457487183074</v>
      </c>
      <c r="D9" s="21"/>
    </row>
    <row r="10" spans="1:4" x14ac:dyDescent="0.35">
      <c r="A10" s="16">
        <v>2018</v>
      </c>
      <c r="B10" s="20">
        <v>0.67119340272077088</v>
      </c>
      <c r="D10" s="21"/>
    </row>
    <row r="11" spans="1:4" x14ac:dyDescent="0.35">
      <c r="A11" s="16">
        <v>2019</v>
      </c>
      <c r="B11" s="20">
        <v>0.65418917203387705</v>
      </c>
      <c r="D11" s="21"/>
    </row>
    <row r="12" spans="1:4" x14ac:dyDescent="0.35">
      <c r="A12" s="16">
        <v>2020</v>
      </c>
      <c r="B12" s="20">
        <v>0.3824559481190043</v>
      </c>
      <c r="D12" s="21"/>
    </row>
    <row r="13" spans="1:4" x14ac:dyDescent="0.35">
      <c r="A13" s="16">
        <v>2021</v>
      </c>
      <c r="B13" s="20">
        <v>0.61359100407958167</v>
      </c>
      <c r="D13" s="21"/>
    </row>
    <row r="14" spans="1:4" x14ac:dyDescent="0.35">
      <c r="A14" s="16">
        <v>2022</v>
      </c>
      <c r="B14" s="20">
        <v>0.58136600811019779</v>
      </c>
      <c r="D14" s="21"/>
    </row>
    <row r="15" spans="1:4" x14ac:dyDescent="0.35">
      <c r="A15" s="16">
        <v>2023</v>
      </c>
      <c r="B15" s="20">
        <v>0.56783619862492496</v>
      </c>
      <c r="D15" s="21"/>
    </row>
    <row r="16" spans="1:4" x14ac:dyDescent="0.35">
      <c r="A16" s="16">
        <v>2024</v>
      </c>
      <c r="B16" s="20">
        <v>0.56731334363387065</v>
      </c>
      <c r="D16" s="21"/>
    </row>
    <row r="17" spans="1:4" x14ac:dyDescent="0.35">
      <c r="A17" s="16">
        <v>2025</v>
      </c>
      <c r="B17" s="20">
        <v>0.58640232490934718</v>
      </c>
      <c r="D17" s="21"/>
    </row>
    <row r="18" spans="1:4" x14ac:dyDescent="0.35">
      <c r="A18" s="16">
        <v>2026</v>
      </c>
      <c r="B18" s="20">
        <v>0.59837251364249255</v>
      </c>
      <c r="D18" s="21"/>
    </row>
    <row r="19" spans="1:4" x14ac:dyDescent="0.35">
      <c r="A19" s="16">
        <v>2027</v>
      </c>
      <c r="B19" s="20">
        <v>0.57865780907165376</v>
      </c>
      <c r="D19" s="21"/>
    </row>
    <row r="20" spans="1:4" x14ac:dyDescent="0.35">
      <c r="A20" s="16">
        <v>2028</v>
      </c>
      <c r="B20" s="20">
        <v>0.57401834050621214</v>
      </c>
      <c r="D20" s="21"/>
    </row>
    <row r="21" spans="1:4" x14ac:dyDescent="0.35">
      <c r="A21" s="16">
        <v>2029</v>
      </c>
      <c r="B21" s="20">
        <v>0.51917192981715643</v>
      </c>
      <c r="D21" s="21"/>
    </row>
    <row r="22" spans="1:4" x14ac:dyDescent="0.35">
      <c r="A22" s="16">
        <v>2030</v>
      </c>
      <c r="B22" s="20">
        <v>0.37763277926347899</v>
      </c>
      <c r="D22" s="21"/>
    </row>
    <row r="23" spans="1:4" x14ac:dyDescent="0.35">
      <c r="A23" s="16">
        <v>2031</v>
      </c>
      <c r="B23" s="20">
        <v>0.33268540659771811</v>
      </c>
      <c r="D23" s="21"/>
    </row>
    <row r="24" spans="1:4" x14ac:dyDescent="0.35">
      <c r="A24" s="16">
        <v>2032</v>
      </c>
      <c r="B24" s="20">
        <v>0.32013248509150621</v>
      </c>
      <c r="D24" s="21"/>
    </row>
    <row r="25" spans="1:4" x14ac:dyDescent="0.35">
      <c r="A25" s="16">
        <v>2033</v>
      </c>
      <c r="B25" s="20">
        <v>0.29767158405738542</v>
      </c>
      <c r="D25" s="21"/>
    </row>
    <row r="26" spans="1:4" x14ac:dyDescent="0.35">
      <c r="A26" s="16">
        <v>2034</v>
      </c>
      <c r="B26" s="20">
        <v>0.29583193138957609</v>
      </c>
      <c r="D26" s="21"/>
    </row>
    <row r="27" spans="1:4" x14ac:dyDescent="0.35">
      <c r="A27" s="16">
        <v>2035</v>
      </c>
      <c r="B27" s="20">
        <v>0.28614696692521846</v>
      </c>
      <c r="D27" s="21"/>
    </row>
    <row r="29" spans="1:4" x14ac:dyDescent="0.35">
      <c r="A29" s="23" t="s">
        <v>75</v>
      </c>
    </row>
    <row r="30" spans="1:4" x14ac:dyDescent="0.35">
      <c r="A30" s="23" t="s">
        <v>105</v>
      </c>
    </row>
  </sheetData>
  <hyperlinks>
    <hyperlink ref="A1" location="Índice!A1" display="Índice" xr:uid="{998674C5-A8B1-4EED-A96E-6A8C08115475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C36BD-91B5-43CA-AD28-5ED34AC07AFB}">
  <dimension ref="A1:D30"/>
  <sheetViews>
    <sheetView showGridLines="0" zoomScaleNormal="100" workbookViewId="0"/>
  </sheetViews>
  <sheetFormatPr defaultRowHeight="14.5" x14ac:dyDescent="0.35"/>
  <cols>
    <col min="1" max="1" width="12.6328125" customWidth="1"/>
    <col min="2" max="2" width="20.6328125" customWidth="1"/>
  </cols>
  <sheetData>
    <row r="1" spans="1:4" x14ac:dyDescent="0.35">
      <c r="A1" s="9" t="s">
        <v>21</v>
      </c>
    </row>
    <row r="2" spans="1:4" x14ac:dyDescent="0.35">
      <c r="A2" s="10"/>
      <c r="B2" s="10"/>
    </row>
    <row r="3" spans="1:4" x14ac:dyDescent="0.35">
      <c r="A3" s="11" t="str">
        <f>Índice!A30</f>
        <v>Figura 6-21</v>
      </c>
      <c r="B3" s="12" t="str">
        <f>Índice!B30</f>
        <v>Dependência externa ao GLP (%)</v>
      </c>
    </row>
    <row r="4" spans="1:4" x14ac:dyDescent="0.35">
      <c r="A4" s="13" t="s">
        <v>22</v>
      </c>
      <c r="B4" s="10" t="s">
        <v>44</v>
      </c>
    </row>
    <row r="6" spans="1:4" ht="23" x14ac:dyDescent="0.35">
      <c r="A6" s="14" t="s">
        <v>24</v>
      </c>
      <c r="B6" s="15" t="s">
        <v>107</v>
      </c>
    </row>
    <row r="7" spans="1:4" x14ac:dyDescent="0.35">
      <c r="A7" s="16">
        <v>2015</v>
      </c>
      <c r="B7" s="20">
        <v>0.23407369448844745</v>
      </c>
      <c r="D7" s="21"/>
    </row>
    <row r="8" spans="1:4" x14ac:dyDescent="0.35">
      <c r="A8" s="16">
        <v>2016</v>
      </c>
      <c r="B8" s="20">
        <v>0.25531486980021029</v>
      </c>
      <c r="D8" s="21"/>
    </row>
    <row r="9" spans="1:4" x14ac:dyDescent="0.35">
      <c r="A9" s="16">
        <v>2017</v>
      </c>
      <c r="B9" s="20">
        <v>0.24215636404717086</v>
      </c>
      <c r="D9" s="21"/>
    </row>
    <row r="10" spans="1:4" x14ac:dyDescent="0.35">
      <c r="A10" s="16">
        <v>2018</v>
      </c>
      <c r="B10" s="20">
        <v>0.26008340720510881</v>
      </c>
      <c r="D10" s="21"/>
    </row>
    <row r="11" spans="1:4" x14ac:dyDescent="0.35">
      <c r="A11" s="16">
        <v>2019</v>
      </c>
      <c r="B11" s="20">
        <v>0.26698833956340096</v>
      </c>
      <c r="D11" s="21"/>
    </row>
    <row r="12" spans="1:4" x14ac:dyDescent="0.35">
      <c r="A12" s="16">
        <v>2020</v>
      </c>
      <c r="B12" s="20">
        <v>0.26736505809168548</v>
      </c>
      <c r="D12" s="21"/>
    </row>
    <row r="13" spans="1:4" x14ac:dyDescent="0.35">
      <c r="A13" s="16">
        <v>2021</v>
      </c>
      <c r="B13" s="20">
        <v>0.29578958065089683</v>
      </c>
      <c r="D13" s="21"/>
    </row>
    <row r="14" spans="1:4" x14ac:dyDescent="0.35">
      <c r="A14" s="16">
        <v>2022</v>
      </c>
      <c r="B14" s="20">
        <v>0.26107176959066147</v>
      </c>
      <c r="D14" s="21"/>
    </row>
    <row r="15" spans="1:4" x14ac:dyDescent="0.35">
      <c r="A15" s="16">
        <v>2023</v>
      </c>
      <c r="B15" s="20">
        <v>0.21384922036657344</v>
      </c>
      <c r="D15" s="21"/>
    </row>
    <row r="16" spans="1:4" x14ac:dyDescent="0.35">
      <c r="A16" s="16">
        <v>2024</v>
      </c>
      <c r="B16" s="20">
        <v>0.24322680720298337</v>
      </c>
      <c r="D16" s="21"/>
    </row>
    <row r="17" spans="1:4" x14ac:dyDescent="0.35">
      <c r="A17" s="16">
        <v>2025</v>
      </c>
      <c r="B17" s="20">
        <v>0.17951796001853773</v>
      </c>
      <c r="D17" s="21"/>
    </row>
    <row r="18" spans="1:4" x14ac:dyDescent="0.35">
      <c r="A18" s="16">
        <v>2026</v>
      </c>
      <c r="B18" s="20">
        <v>7.97287897723441E-2</v>
      </c>
      <c r="D18" s="21"/>
    </row>
    <row r="19" spans="1:4" x14ac:dyDescent="0.35">
      <c r="A19" s="16">
        <v>2027</v>
      </c>
      <c r="B19" s="20">
        <v>2.8091834407011292E-2</v>
      </c>
      <c r="D19" s="21"/>
    </row>
    <row r="20" spans="1:4" x14ac:dyDescent="0.35">
      <c r="A20" s="16">
        <v>2028</v>
      </c>
      <c r="B20" s="20">
        <v>1.5867016753449589E-2</v>
      </c>
      <c r="D20" s="21"/>
    </row>
    <row r="21" spans="1:4" x14ac:dyDescent="0.35">
      <c r="A21" s="16">
        <v>2029</v>
      </c>
      <c r="B21" s="20">
        <v>-3.7147076289464967E-2</v>
      </c>
      <c r="D21" s="21"/>
    </row>
    <row r="22" spans="1:4" x14ac:dyDescent="0.35">
      <c r="A22" s="16">
        <v>2030</v>
      </c>
      <c r="B22" s="20">
        <v>-9.2782147285308342E-2</v>
      </c>
      <c r="D22" s="21"/>
    </row>
    <row r="23" spans="1:4" x14ac:dyDescent="0.35">
      <c r="A23" s="16">
        <v>2031</v>
      </c>
      <c r="B23" s="20">
        <v>-7.9249008512581237E-2</v>
      </c>
      <c r="D23" s="21"/>
    </row>
    <row r="24" spans="1:4" x14ac:dyDescent="0.35">
      <c r="A24" s="16">
        <v>2032</v>
      </c>
      <c r="B24" s="20">
        <v>-7.9837832763222011E-2</v>
      </c>
      <c r="D24" s="21"/>
    </row>
    <row r="25" spans="1:4" x14ac:dyDescent="0.35">
      <c r="A25" s="16">
        <v>2033</v>
      </c>
      <c r="B25" s="20">
        <v>-8.8457850586653591E-2</v>
      </c>
      <c r="D25" s="21"/>
    </row>
    <row r="26" spans="1:4" x14ac:dyDescent="0.35">
      <c r="A26" s="16">
        <v>2034</v>
      </c>
      <c r="B26" s="20">
        <v>-8.7103496294388655E-2</v>
      </c>
      <c r="D26" s="21"/>
    </row>
    <row r="27" spans="1:4" x14ac:dyDescent="0.35">
      <c r="A27" s="16">
        <v>2035</v>
      </c>
      <c r="B27" s="20">
        <v>-7.2460151029084763E-2</v>
      </c>
      <c r="D27" s="21"/>
    </row>
    <row r="29" spans="1:4" x14ac:dyDescent="0.35">
      <c r="A29" s="23" t="s">
        <v>75</v>
      </c>
    </row>
    <row r="30" spans="1:4" x14ac:dyDescent="0.35">
      <c r="A30" s="23" t="s">
        <v>108</v>
      </c>
    </row>
  </sheetData>
  <hyperlinks>
    <hyperlink ref="A1" location="Índice!A1" display="Índice" xr:uid="{FCF48773-1284-4797-B4CC-8BB2536EFBCF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EB7884D31F38418A54CF3C2D316C5C" ma:contentTypeVersion="4" ma:contentTypeDescription="Crie um novo documento." ma:contentTypeScope="" ma:versionID="29dc0afa3102045caa268862b525ef1b">
  <xsd:schema xmlns:xsd="http://www.w3.org/2001/XMLSchema" xmlns:xs="http://www.w3.org/2001/XMLSchema" xmlns:p="http://schemas.microsoft.com/office/2006/metadata/properties" xmlns:ns2="d91b0d5f-081b-4642-8377-6ee4a4092b25" targetNamespace="http://schemas.microsoft.com/office/2006/metadata/properties" ma:root="true" ma:fieldsID="178e93870ed8a1a9c4d879be118fb0cb" ns2:_="">
    <xsd:import namespace="d91b0d5f-081b-4642-8377-6ee4a4092b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1b0d5f-081b-4642-8377-6ee4a4092b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2E7798D-A656-4EC1-9E21-2E70DDD59D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2D9D92-3742-4403-ACEB-2EDCEF5472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1b0d5f-081b-4642-8377-6ee4a4092b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073C82-ED92-4CE9-930F-FFEC0945DA76}">
  <ds:schemaRefs>
    <ds:schemaRef ds:uri="http://schemas.openxmlformats.org/package/2006/metadata/core-properties"/>
    <ds:schemaRef ds:uri="http://purl.org/dc/terms/"/>
    <ds:schemaRef ds:uri="d91b0d5f-081b-4642-8377-6ee4a4092b25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96a21d00-d811-4c05-8ac4-2d5708526a0a}" enabled="0" method="" siteId="{96a21d00-d811-4c05-8ac4-2d5708526a0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22</vt:i4>
      </vt:variant>
      <vt:variant>
        <vt:lpstr>Intervalos Nomeados</vt:lpstr>
      </vt:variant>
      <vt:variant>
        <vt:i4>1</vt:i4>
      </vt:variant>
    </vt:vector>
  </HeadingPairs>
  <TitlesOfParts>
    <vt:vector size="23" baseType="lpstr">
      <vt:lpstr>Índice</vt:lpstr>
      <vt:lpstr>Figura 6-1</vt:lpstr>
      <vt:lpstr>Figura 6-2</vt:lpstr>
      <vt:lpstr>Figura 6-3</vt:lpstr>
      <vt:lpstr>Figura 6-4</vt:lpstr>
      <vt:lpstr>Figura 6-5</vt:lpstr>
      <vt:lpstr>Figura 6-6</vt:lpstr>
      <vt:lpstr>Figura 6-7</vt:lpstr>
      <vt:lpstr>Figura 6-8</vt:lpstr>
      <vt:lpstr>Figura 6-9</vt:lpstr>
      <vt:lpstr>Figura 6-10</vt:lpstr>
      <vt:lpstr>Figura 6-11</vt:lpstr>
      <vt:lpstr>Figura 6-12</vt:lpstr>
      <vt:lpstr>Figura 6-13</vt:lpstr>
      <vt:lpstr>Figura 6-14</vt:lpstr>
      <vt:lpstr>Figura 6-15</vt:lpstr>
      <vt:lpstr>Figura 6-16</vt:lpstr>
      <vt:lpstr>Figura 6-17</vt:lpstr>
      <vt:lpstr>Figura 6-18</vt:lpstr>
      <vt:lpstr>Figura 6-19</vt:lpstr>
      <vt:lpstr>Figura 6-20</vt:lpstr>
      <vt:lpstr>Figura 6-21</vt:lpstr>
      <vt:lpstr>Índice!Título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Isadora Lopes Alves</dc:creator>
  <cp:keywords/>
  <dc:description/>
  <cp:lastModifiedBy>Filipe de Padua Fernandes Silva</cp:lastModifiedBy>
  <cp:revision/>
  <dcterms:created xsi:type="dcterms:W3CDTF">2026-05-28T17:03:38Z</dcterms:created>
  <dcterms:modified xsi:type="dcterms:W3CDTF">2026-07-16T16:56:33Z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0x01010008EB7884D31F38418A54CF3C2D316C5C</vt:lpwstr>
  </property>
</Properties>
</file>